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600" yWindow="690" windowWidth="28215" windowHeight="11955" activeTab="4"/>
  </bookViews>
  <sheets>
    <sheet name="ELETRICISTA" sheetId="5" r:id="rId1"/>
    <sheet name="JARDINEIRO DE CONSERVAÇÃO" sheetId="6" r:id="rId2"/>
    <sheet name="OFICIAL DE MANUTENÇÃO PREDIAL" sheetId="1" r:id="rId3"/>
    <sheet name="OFICIAL MANUT PREDIAL-MOTORISTA" sheetId="8" r:id="rId4"/>
    <sheet name="GLOBAL" sheetId="10" r:id="rId5"/>
    <sheet name="Plan1" sheetId="11" r:id="rId6"/>
  </sheets>
  <definedNames>
    <definedName name="_xlnm.Print_Area" localSheetId="0">ELETRICISTA!$A$1:$C$77</definedName>
  </definedNames>
  <calcPr calcId="125725"/>
</workbook>
</file>

<file path=xl/calcChain.xml><?xml version="1.0" encoding="utf-8"?>
<calcChain xmlns="http://schemas.openxmlformats.org/spreadsheetml/2006/main">
  <c r="A41" i="8"/>
  <c r="A40" i="1"/>
  <c r="A67" i="6"/>
  <c r="A68"/>
  <c r="A69"/>
  <c r="A70"/>
  <c r="A71"/>
  <c r="A72"/>
  <c r="A73"/>
  <c r="A74"/>
  <c r="A75"/>
  <c r="A76"/>
  <c r="A77"/>
  <c r="A66"/>
  <c r="A42"/>
  <c r="B6" i="10"/>
  <c r="A6"/>
  <c r="B4"/>
  <c r="B5"/>
  <c r="A5"/>
  <c r="A4"/>
  <c r="B3"/>
  <c r="A3"/>
  <c r="C10" i="6"/>
  <c r="C11"/>
  <c r="C14" s="1"/>
  <c r="C16"/>
  <c r="C18"/>
  <c r="C20"/>
  <c r="C25"/>
  <c r="C27"/>
  <c r="C29"/>
  <c r="C31"/>
  <c r="C33"/>
  <c r="C35"/>
  <c r="C37"/>
  <c r="C41"/>
  <c r="C42"/>
  <c r="C44"/>
  <c r="C62"/>
  <c r="B58" i="8"/>
  <c r="B59"/>
  <c r="B60"/>
  <c r="B57"/>
  <c r="A43"/>
  <c r="C43"/>
  <c r="C41"/>
  <c r="C40"/>
  <c r="A20"/>
  <c r="B14"/>
  <c r="A14"/>
  <c r="C8"/>
  <c r="B9"/>
  <c r="C9" s="1"/>
  <c r="A9"/>
  <c r="A65"/>
  <c r="A66"/>
  <c r="A67"/>
  <c r="A68"/>
  <c r="A69"/>
  <c r="A70"/>
  <c r="A71"/>
  <c r="A72"/>
  <c r="A73"/>
  <c r="A74"/>
  <c r="A75"/>
  <c r="A76"/>
  <c r="A64"/>
  <c r="A65" i="1"/>
  <c r="A64"/>
  <c r="A66"/>
  <c r="A67"/>
  <c r="A68"/>
  <c r="A69"/>
  <c r="A70"/>
  <c r="A71"/>
  <c r="A72"/>
  <c r="A73"/>
  <c r="A74"/>
  <c r="A75"/>
  <c r="A63"/>
  <c r="C40"/>
  <c r="C8"/>
  <c r="B57"/>
  <c r="B58"/>
  <c r="B59"/>
  <c r="B56"/>
  <c r="C42"/>
  <c r="C39"/>
  <c r="A42"/>
  <c r="A19"/>
  <c r="B13"/>
  <c r="A13"/>
  <c r="B7"/>
  <c r="C7" s="1"/>
  <c r="A8"/>
  <c r="A65" i="6"/>
  <c r="C60" i="5"/>
  <c r="B59" i="6"/>
  <c r="B60"/>
  <c r="B58"/>
  <c r="A44"/>
  <c r="A21"/>
  <c r="B15"/>
  <c r="B22" s="1"/>
  <c r="A15"/>
  <c r="A10"/>
  <c r="B61" i="8" l="1"/>
  <c r="C45"/>
  <c r="C46" i="6"/>
  <c r="C36"/>
  <c r="C34"/>
  <c r="C32"/>
  <c r="C30"/>
  <c r="C28"/>
  <c r="C26"/>
  <c r="C38" s="1"/>
  <c r="C21"/>
  <c r="C19"/>
  <c r="C17"/>
  <c r="C15"/>
  <c r="B62"/>
  <c r="C44" i="1"/>
  <c r="C22" i="6" l="1"/>
  <c r="C48" s="1"/>
  <c r="C52" s="1"/>
  <c r="B60" i="5"/>
  <c r="B20"/>
  <c r="C53" i="6" l="1"/>
  <c r="C54" s="1"/>
  <c r="C63" s="1"/>
  <c r="C44" i="5"/>
  <c r="C64" i="6" l="1"/>
  <c r="C4" i="10"/>
  <c r="D4" s="1"/>
  <c r="C7" i="5"/>
  <c r="C9"/>
  <c r="C8"/>
  <c r="B37" i="8" l="1"/>
  <c r="B21"/>
  <c r="C10"/>
  <c r="B38" i="6"/>
  <c r="B36" i="5"/>
  <c r="B36" i="1"/>
  <c r="B20"/>
  <c r="C9"/>
  <c r="C12" s="1"/>
  <c r="C19" l="1"/>
  <c r="C13"/>
  <c r="C12" i="5"/>
  <c r="C19"/>
  <c r="C13"/>
  <c r="C14" i="8" s="1"/>
  <c r="C24" i="5"/>
  <c r="C28"/>
  <c r="C32"/>
  <c r="C15"/>
  <c r="C17"/>
  <c r="C26"/>
  <c r="C30"/>
  <c r="C34"/>
  <c r="C13" i="8"/>
  <c r="C16"/>
  <c r="C18"/>
  <c r="C20"/>
  <c r="C25"/>
  <c r="C27"/>
  <c r="C29"/>
  <c r="C31"/>
  <c r="C33"/>
  <c r="C35"/>
  <c r="C15"/>
  <c r="C17"/>
  <c r="C19"/>
  <c r="C24"/>
  <c r="C26"/>
  <c r="C28"/>
  <c r="C30"/>
  <c r="C32"/>
  <c r="C34"/>
  <c r="C36"/>
  <c r="C14" i="5"/>
  <c r="C16"/>
  <c r="C18"/>
  <c r="C23"/>
  <c r="C25"/>
  <c r="C27"/>
  <c r="C29"/>
  <c r="C31"/>
  <c r="C33"/>
  <c r="C17" i="1"/>
  <c r="C15"/>
  <c r="C23"/>
  <c r="C34"/>
  <c r="C32"/>
  <c r="C30"/>
  <c r="C28"/>
  <c r="C25"/>
  <c r="C18"/>
  <c r="C16"/>
  <c r="C14"/>
  <c r="C35"/>
  <c r="C33"/>
  <c r="C31"/>
  <c r="C29"/>
  <c r="C26"/>
  <c r="C24"/>
  <c r="C27"/>
  <c r="C36" i="5" l="1"/>
  <c r="C20"/>
  <c r="C37" i="8"/>
  <c r="C21"/>
  <c r="C36" i="1"/>
  <c r="C20"/>
  <c r="C46" l="1"/>
  <c r="C50" s="1"/>
  <c r="C47" i="8"/>
  <c r="C51" s="1"/>
  <c r="C46" i="5"/>
  <c r="C50" s="1"/>
  <c r="C51" i="1" l="1"/>
  <c r="C52" i="8"/>
  <c r="C53" s="1"/>
  <c r="C62" s="1"/>
  <c r="C6" i="10" s="1"/>
  <c r="D6" s="1"/>
  <c r="C52" i="1"/>
  <c r="C51" i="5"/>
  <c r="C57" i="1" l="1"/>
  <c r="C58"/>
  <c r="C56"/>
  <c r="C52" i="5"/>
  <c r="C61" s="1"/>
  <c r="C3" i="10" s="1"/>
  <c r="D3" s="1"/>
  <c r="C60" i="1" l="1"/>
  <c r="C61" s="1"/>
  <c r="C5" i="10" s="1"/>
  <c r="D5" s="1"/>
  <c r="D7" l="1"/>
  <c r="C62" i="1"/>
</calcChain>
</file>

<file path=xl/sharedStrings.xml><?xml version="1.0" encoding="utf-8"?>
<sst xmlns="http://schemas.openxmlformats.org/spreadsheetml/2006/main" count="252" uniqueCount="87">
  <si>
    <t>INSS</t>
  </si>
  <si>
    <t>FGTS</t>
  </si>
  <si>
    <t>FÉRIAS</t>
  </si>
  <si>
    <t>AVISO PRÉVIO TRABALHADO</t>
  </si>
  <si>
    <t>13º SALARIO</t>
  </si>
  <si>
    <t>FGTS SOBRE 13º SALARIO</t>
  </si>
  <si>
    <t>ADICIONAL DE FGTS SOBRE 13º SALARIO</t>
  </si>
  <si>
    <t>INSS EMPREGADOR SOBRE 13º SALARIO</t>
  </si>
  <si>
    <t>AUXILIO DOENÇA</t>
  </si>
  <si>
    <t>1/3 ABONO DE FÉRIAS</t>
  </si>
  <si>
    <t>FGTS SOBRE FÉRIAS</t>
  </si>
  <si>
    <t>ADICIONAL DE FGTS SOBRE FÉRIAS</t>
  </si>
  <si>
    <t>FGTS (VERBA RESCISÓRIA)</t>
  </si>
  <si>
    <t>FGTS (50% DE 8,0+1,74)</t>
  </si>
  <si>
    <t>VALE TRANSPORTE</t>
  </si>
  <si>
    <t>UNIFORMES E EPI'S</t>
  </si>
  <si>
    <t>COFINS</t>
  </si>
  <si>
    <t>PIS</t>
  </si>
  <si>
    <t>LUCRO</t>
  </si>
  <si>
    <t>REMUNERAÇÃO</t>
  </si>
  <si>
    <t xml:space="preserve">SALÁRIO </t>
  </si>
  <si>
    <t>INSALUBRIDADE</t>
  </si>
  <si>
    <t>OUTROS (ESPECIFICAR)</t>
  </si>
  <si>
    <t>TOTAL REMUNERAÇÃO</t>
  </si>
  <si>
    <t>SESI OU SESC</t>
  </si>
  <si>
    <t>SENAI OU SENAC</t>
  </si>
  <si>
    <t>SEBRAE</t>
  </si>
  <si>
    <t>SALARIO EDUCAÇÃO</t>
  </si>
  <si>
    <t>ENCARGOS SOCIAIS</t>
  </si>
  <si>
    <t>TOTAL ENCARGOS SOCIAIS</t>
  </si>
  <si>
    <t>ENCARGOS TRABALHISTAS</t>
  </si>
  <si>
    <t>INSUMOS</t>
  </si>
  <si>
    <t>TOTAL ENCARGOS TRABALHISTAS</t>
  </si>
  <si>
    <t>TOTAL INSUMOS</t>
  </si>
  <si>
    <t>TOTAL (REMUNERAÇÃO+ENCARGOS SOCIAIS+ENCARGOS TRABALHISTAS+INSUMOS)</t>
  </si>
  <si>
    <t>BONIFICAÇÕES E OUTRAS DESPESAS</t>
  </si>
  <si>
    <t>DESPESAS ADMINSITRATIVAS E OPERACIONAIS</t>
  </si>
  <si>
    <t>TOTAL DE BONIFICAÇÃO E OUTRAS DESPESAS</t>
  </si>
  <si>
    <t>TRIBUTAÇÃO FEDERAL SOBRE O FATURAMENTO</t>
  </si>
  <si>
    <t xml:space="preserve">ISSQN </t>
  </si>
  <si>
    <t>TOTAL DE TRIBUTOS SOBRE FATURAMENTO</t>
  </si>
  <si>
    <t>VALOR (R$)</t>
  </si>
  <si>
    <t>%</t>
  </si>
  <si>
    <t>DESCRIÇÃO</t>
  </si>
  <si>
    <t>ESPECIE DE TRIBUTO</t>
  </si>
  <si>
    <t>Observações:</t>
  </si>
  <si>
    <t>DESCRIÇÃO DO SERVIÇO / POSTO</t>
  </si>
  <si>
    <t>TOTAL GERAL - UNITÁRIO</t>
  </si>
  <si>
    <t>TOTAL GERAL - GLOBAL</t>
  </si>
  <si>
    <t xml:space="preserve">QUANTIDADE </t>
  </si>
  <si>
    <t>2) O licitante deve elaborar sua proposta e, por conseguinte, suas planilhas de composição de custos e formação de preços com base no regime de tributação ao qual estará submetido durante a execução do contrato.</t>
  </si>
  <si>
    <t>PLANILHA DE CUSTOS E FORMAÇÃO DE PREÇOS</t>
  </si>
  <si>
    <t xml:space="preserve"> </t>
  </si>
  <si>
    <t>SAT/RAT</t>
  </si>
  <si>
    <t>OUTROS (INCRA)</t>
  </si>
  <si>
    <t>OUTROS (ASSIDUIDADE)</t>
  </si>
  <si>
    <t>4) SAT/RAT - Inserir percentual conforme GFIP e anexar documento</t>
  </si>
  <si>
    <t>7) INSALUBRIDADE -  Conforme Cláusula Nona da convenção Coletiva de Trabalho da Categoria</t>
  </si>
  <si>
    <t>1)As planilhas de composição de custos e formação de preços são meramente estimativas, cabendo ao licitante preenchê-las e apresentá-las, em conformidade com seu enquadramento e com o previsto no Termo de Referência</t>
  </si>
  <si>
    <t>5) INCRA - Calculado apenas para empresas que não contribuiem com o Sistema S</t>
  </si>
  <si>
    <t>6) ISSQN -Adequar as reais aliquotas municipais</t>
  </si>
  <si>
    <t>3)Não serão aceitas propostas que contenham valores de salários inferiores aos estabelecidos em convenção coletiva de trabalho ou outra norma coletiva aplicável, vigente na data da abertura da sessão pública do Pregão.</t>
  </si>
  <si>
    <t>QUANTIDADE</t>
  </si>
  <si>
    <t>VALOR UNITÁRIO</t>
  </si>
  <si>
    <t>VALOR TOTAL</t>
  </si>
  <si>
    <t>VALOR GLOBAL</t>
  </si>
  <si>
    <t>CNPJ:</t>
  </si>
  <si>
    <t>VALOR GLOBAL MENSAL</t>
  </si>
  <si>
    <t>VALOR GLOBAL ANUAL</t>
  </si>
  <si>
    <t>ELETRICISTA</t>
  </si>
  <si>
    <t>8) Trindídio - Conforme Cláusula Décima da Convenção Coletiva de Trabalho da Categoria</t>
  </si>
  <si>
    <t>9) ASSIDUIDADE -  Conforme Cláusula Décima Primeira da convenção Coletiva de Trabalho da Categoria</t>
  </si>
  <si>
    <t>10) VALE ALIMENTAÇÃO -  Conforme Cláusula Décima Segunda da Convenção Coletiva de Trabalho da Categoria</t>
  </si>
  <si>
    <t>11) VALE TRANSPORTE -  Conforme Cláusula Décima Terceira da Convenção Coletiva de Trabalho da Categoria</t>
  </si>
  <si>
    <t>12) BENEFICIO DE ASSISTENCIA -  Conforme Cláusula Décima Sexta da Convenção Coletiva de Trabalho da Categoria</t>
  </si>
  <si>
    <t xml:space="preserve">13) 10% - Percentual de Lucro definido como aceitável </t>
  </si>
  <si>
    <t>OUTROS (BENEFICIO ASSISTENCIA SAUDE E QUALIFICAÇÃO / TRINDIDIO)</t>
  </si>
  <si>
    <t>AUXILIO ALIMENTAÇÃO</t>
  </si>
  <si>
    <t>JARDINEIRO DE CONSERVAÇÃO</t>
  </si>
  <si>
    <t>OFICIAL DE MANUTENÇÃO PREDIAL</t>
  </si>
  <si>
    <r>
      <t>OFICIAL DE MANUTENÇÃO PREDIAL/MOTORISTA</t>
    </r>
    <r>
      <rPr>
        <sz val="13"/>
        <color theme="1"/>
        <rFont val="Calibri"/>
        <family val="2"/>
        <scheme val="minor"/>
      </rPr>
      <t>*</t>
    </r>
  </si>
  <si>
    <t xml:space="preserve">REMUNERAÇÃO </t>
  </si>
  <si>
    <t>SALÁRIO</t>
  </si>
  <si>
    <t xml:space="preserve"> * O SALÁRIO TOTAL CORRESPONDERÁ AO SOMATORIO DO SALÁRIO DE OFICIAL DE MANUTENÇÃO PREDIAL ACRESCIDO DE 50% DO SALÁRIO DE MOTORISTA</t>
  </si>
  <si>
    <t>DATA:</t>
  </si>
  <si>
    <t>ASSINATURA</t>
  </si>
  <si>
    <t>RAZÃO SOCIAL:</t>
  </si>
</sst>
</file>

<file path=xl/styles.xml><?xml version="1.0" encoding="utf-8"?>
<styleSheet xmlns="http://schemas.openxmlformats.org/spreadsheetml/2006/main">
  <numFmts count="3">
    <numFmt numFmtId="44" formatCode="_-&quot;R$&quot;\ * #,##0.00_-;\-&quot;R$&quot;\ * #,##0.00_-;_-&quot;R$&quot;\ * &quot;-&quot;??_-;_-@_-"/>
    <numFmt numFmtId="43" formatCode="_-* #,##0.00_-;\-* #,##0.00_-;_-* &quot;-&quot;??_-;_-@_-"/>
    <numFmt numFmtId="164" formatCode="0.0%"/>
  </numFmts>
  <fonts count="8">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b/>
      <sz val="13"/>
      <color theme="1"/>
      <name val="Calibri"/>
      <family val="2"/>
      <scheme val="minor"/>
    </font>
    <font>
      <sz val="18"/>
      <color theme="1"/>
      <name val="Calibri"/>
      <family val="2"/>
      <scheme val="minor"/>
    </font>
    <font>
      <sz val="11"/>
      <name val="Calibri"/>
      <family val="2"/>
      <scheme val="minor"/>
    </font>
    <font>
      <sz val="13"/>
      <color theme="1"/>
      <name val="Calibri"/>
      <family val="2"/>
      <scheme val="minor"/>
    </font>
  </fonts>
  <fills count="4">
    <fill>
      <patternFill patternType="none"/>
    </fill>
    <fill>
      <patternFill patternType="gray125"/>
    </fill>
    <fill>
      <patternFill patternType="solid">
        <fgColor theme="0" tint="-0.14996795556505021"/>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13">
    <xf numFmtId="0" fontId="0" fillId="0" borderId="0" xfId="0"/>
    <xf numFmtId="0" fontId="0" fillId="0" borderId="1" xfId="0" applyBorder="1"/>
    <xf numFmtId="0" fontId="0" fillId="0" borderId="1" xfId="0" applyBorder="1" applyAlignment="1">
      <alignment vertical="center"/>
    </xf>
    <xf numFmtId="0" fontId="3" fillId="0" borderId="0" xfId="0" applyFont="1" applyBorder="1" applyAlignment="1">
      <alignment horizontal="center"/>
    </xf>
    <xf numFmtId="0" fontId="0" fillId="0" borderId="0" xfId="0" applyBorder="1"/>
    <xf numFmtId="10" fontId="0" fillId="0" borderId="0" xfId="0" applyNumberFormat="1" applyBorder="1"/>
    <xf numFmtId="10" fontId="0" fillId="0" borderId="1" xfId="0" applyNumberFormat="1" applyBorder="1" applyAlignment="1">
      <alignment horizontal="center"/>
    </xf>
    <xf numFmtId="0" fontId="0" fillId="0" borderId="1" xfId="0" applyBorder="1" applyAlignment="1">
      <alignment horizontal="center"/>
    </xf>
    <xf numFmtId="9" fontId="0" fillId="0" borderId="1" xfId="0" applyNumberFormat="1" applyBorder="1" applyAlignment="1">
      <alignment horizontal="center"/>
    </xf>
    <xf numFmtId="0" fontId="0" fillId="0" borderId="1" xfId="0" applyFill="1" applyBorder="1" applyAlignment="1">
      <alignment horizontal="center"/>
    </xf>
    <xf numFmtId="9" fontId="0" fillId="0" borderId="1" xfId="2" applyFont="1" applyBorder="1" applyAlignment="1">
      <alignment horizontal="center"/>
    </xf>
    <xf numFmtId="2" fontId="0" fillId="0" borderId="1" xfId="0" applyNumberFormat="1" applyBorder="1" applyAlignment="1">
      <alignment horizontal="center"/>
    </xf>
    <xf numFmtId="43" fontId="0" fillId="0" borderId="1" xfId="1" applyFont="1" applyBorder="1"/>
    <xf numFmtId="43" fontId="3" fillId="0" borderId="1" xfId="1" applyFont="1" applyBorder="1" applyAlignment="1">
      <alignment horizontal="center"/>
    </xf>
    <xf numFmtId="0" fontId="3" fillId="2" borderId="1" xfId="0" applyFont="1" applyFill="1" applyBorder="1" applyAlignment="1">
      <alignment horizontal="center"/>
    </xf>
    <xf numFmtId="10" fontId="3" fillId="2" borderId="1" xfId="0" applyNumberFormat="1" applyFont="1" applyFill="1" applyBorder="1" applyAlignment="1">
      <alignment horizontal="center"/>
    </xf>
    <xf numFmtId="2" fontId="3" fillId="2" borderId="1" xfId="0" applyNumberFormat="1" applyFont="1" applyFill="1" applyBorder="1" applyAlignment="1">
      <alignment horizontal="center"/>
    </xf>
    <xf numFmtId="43" fontId="0" fillId="0" borderId="1" xfId="0" applyNumberFormat="1" applyBorder="1" applyAlignment="1">
      <alignment horizontal="center"/>
    </xf>
    <xf numFmtId="0" fontId="2" fillId="0" borderId="1" xfId="0" applyFont="1" applyBorder="1" applyAlignment="1">
      <alignment horizontal="center"/>
    </xf>
    <xf numFmtId="9" fontId="2" fillId="0" borderId="1" xfId="0" applyNumberFormat="1" applyFont="1" applyBorder="1" applyAlignment="1">
      <alignment horizontal="center"/>
    </xf>
    <xf numFmtId="10" fontId="0" fillId="0" borderId="1" xfId="2" applyNumberFormat="1" applyFont="1" applyBorder="1" applyAlignment="1">
      <alignment horizontal="center"/>
    </xf>
    <xf numFmtId="0" fontId="4" fillId="0" borderId="1" xfId="0" applyFont="1" applyFill="1" applyBorder="1" applyAlignment="1">
      <alignment horizontal="center"/>
    </xf>
    <xf numFmtId="43" fontId="2" fillId="0" borderId="1" xfId="0" applyNumberFormat="1" applyFont="1" applyBorder="1"/>
    <xf numFmtId="0" fontId="0" fillId="0" borderId="0" xfId="0" applyBorder="1" applyAlignment="1">
      <alignment vertical="center"/>
    </xf>
    <xf numFmtId="0" fontId="2" fillId="0" borderId="1" xfId="0" applyFont="1" applyBorder="1" applyAlignment="1">
      <alignment horizontal="center"/>
    </xf>
    <xf numFmtId="0" fontId="0" fillId="0" borderId="1" xfId="0" applyBorder="1" applyAlignment="1">
      <alignment horizontal="center"/>
    </xf>
    <xf numFmtId="0" fontId="0" fillId="3" borderId="0" xfId="0" applyFill="1"/>
    <xf numFmtId="0" fontId="0" fillId="3" borderId="1" xfId="0" applyFill="1" applyBorder="1" applyAlignment="1">
      <alignment vertical="center"/>
    </xf>
    <xf numFmtId="0" fontId="0" fillId="3" borderId="0" xfId="0" applyFill="1" applyBorder="1" applyAlignment="1">
      <alignment vertical="center"/>
    </xf>
    <xf numFmtId="0" fontId="3" fillId="3" borderId="0" xfId="0" applyFont="1" applyFill="1" applyBorder="1" applyAlignment="1">
      <alignment horizontal="center"/>
    </xf>
    <xf numFmtId="0" fontId="2" fillId="0" borderId="1" xfId="0" applyFont="1" applyBorder="1" applyAlignment="1">
      <alignment horizontal="center"/>
    </xf>
    <xf numFmtId="0" fontId="0" fillId="3" borderId="0" xfId="0" applyFill="1" applyBorder="1" applyAlignment="1">
      <alignment horizontal="center" vertical="center"/>
    </xf>
    <xf numFmtId="0" fontId="0" fillId="0" borderId="1" xfId="0" applyBorder="1" applyAlignment="1">
      <alignment horizontal="center"/>
    </xf>
    <xf numFmtId="0" fontId="3" fillId="2" borderId="2" xfId="0" applyFont="1" applyFill="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4" fillId="0" borderId="2" xfId="0" applyFont="1" applyFill="1" applyBorder="1" applyAlignment="1">
      <alignment horizontal="center"/>
    </xf>
    <xf numFmtId="0" fontId="0" fillId="0" borderId="0"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xf>
    <xf numFmtId="0" fontId="0" fillId="0" borderId="1" xfId="0" applyBorder="1" applyAlignment="1">
      <alignment horizontal="center" vertical="center"/>
    </xf>
    <xf numFmtId="43" fontId="0" fillId="0" borderId="1" xfId="0" applyNumberFormat="1" applyBorder="1"/>
    <xf numFmtId="164" fontId="0" fillId="0" borderId="1" xfId="0" applyNumberFormat="1" applyBorder="1" applyAlignment="1">
      <alignment horizontal="center"/>
    </xf>
    <xf numFmtId="43" fontId="0" fillId="0" borderId="0" xfId="0" applyNumberFormat="1"/>
    <xf numFmtId="0" fontId="3" fillId="2" borderId="2" xfId="0" applyFont="1" applyFill="1" applyBorder="1" applyAlignment="1"/>
    <xf numFmtId="0" fontId="3" fillId="2" borderId="3" xfId="0" applyFont="1" applyFill="1" applyBorder="1" applyAlignment="1"/>
    <xf numFmtId="10" fontId="3" fillId="2" borderId="3" xfId="0" applyNumberFormat="1" applyFont="1" applyFill="1" applyBorder="1" applyAlignment="1"/>
    <xf numFmtId="10" fontId="4" fillId="0" borderId="3" xfId="0" applyNumberFormat="1" applyFont="1" applyFill="1" applyBorder="1" applyAlignment="1"/>
    <xf numFmtId="44" fontId="3" fillId="2" borderId="1" xfId="0" applyNumberFormat="1" applyFont="1" applyFill="1" applyBorder="1" applyAlignment="1">
      <alignment horizontal="center"/>
    </xf>
    <xf numFmtId="44" fontId="0" fillId="2" borderId="1" xfId="0" applyNumberFormat="1" applyFill="1" applyBorder="1" applyAlignment="1">
      <alignment horizontal="center"/>
    </xf>
    <xf numFmtId="44" fontId="3" fillId="2" borderId="1" xfId="1" applyNumberFormat="1" applyFont="1" applyFill="1" applyBorder="1" applyAlignment="1">
      <alignment horizontal="center"/>
    </xf>
    <xf numFmtId="44" fontId="4" fillId="0" borderId="1" xfId="0" applyNumberFormat="1" applyFont="1" applyBorder="1"/>
    <xf numFmtId="0" fontId="0" fillId="0" borderId="3" xfId="0" applyBorder="1" applyAlignment="1"/>
    <xf numFmtId="43" fontId="0" fillId="0" borderId="0" xfId="1" applyFont="1"/>
    <xf numFmtId="2" fontId="0" fillId="0" borderId="1" xfId="0" applyNumberFormat="1" applyBorder="1" applyAlignment="1">
      <alignment horizontal="right"/>
    </xf>
    <xf numFmtId="44" fontId="3" fillId="2" borderId="1" xfId="0" applyNumberFormat="1" applyFont="1" applyFill="1" applyBorder="1" applyAlignment="1">
      <alignment horizontal="right"/>
    </xf>
    <xf numFmtId="0" fontId="0" fillId="3" borderId="0" xfId="0" applyFill="1" applyAlignment="1">
      <alignment wrapText="1"/>
    </xf>
    <xf numFmtId="2" fontId="0" fillId="0" borderId="1" xfId="2" applyNumberFormat="1" applyFont="1" applyBorder="1"/>
    <xf numFmtId="10" fontId="3" fillId="2" borderId="3" xfId="0" applyNumberFormat="1" applyFont="1" applyFill="1" applyBorder="1" applyAlignment="1">
      <alignment horizontal="center"/>
    </xf>
    <xf numFmtId="0" fontId="0" fillId="0" borderId="1" xfId="0" applyBorder="1" applyAlignment="1"/>
    <xf numFmtId="0" fontId="3" fillId="0" borderId="1" xfId="0" applyFont="1" applyBorder="1" applyAlignment="1">
      <alignment horizontal="center"/>
    </xf>
    <xf numFmtId="0" fontId="3" fillId="2" borderId="1" xfId="0" applyFont="1" applyFill="1" applyBorder="1" applyAlignment="1"/>
    <xf numFmtId="44" fontId="2" fillId="0" borderId="1" xfId="0" applyNumberFormat="1" applyFont="1" applyBorder="1"/>
    <xf numFmtId="44" fontId="0" fillId="0" borderId="0" xfId="0" applyNumberFormat="1"/>
    <xf numFmtId="10" fontId="0" fillId="0" borderId="1" xfId="2" applyNumberFormat="1" applyFont="1" applyBorder="1" applyAlignment="1"/>
    <xf numFmtId="10" fontId="0" fillId="0" borderId="1" xfId="0" applyNumberFormat="1" applyBorder="1" applyAlignment="1"/>
    <xf numFmtId="0" fontId="0" fillId="3" borderId="0" xfId="0" applyFill="1" applyBorder="1"/>
    <xf numFmtId="0" fontId="0" fillId="3" borderId="5" xfId="0" applyFill="1" applyBorder="1" applyAlignment="1">
      <alignment vertical="center"/>
    </xf>
    <xf numFmtId="44" fontId="0" fillId="0" borderId="1" xfId="0" applyNumberFormat="1" applyBorder="1"/>
    <xf numFmtId="0" fontId="6" fillId="3" borderId="0" xfId="0" applyFont="1" applyFill="1" applyAlignment="1">
      <alignment horizontal="left" wrapText="1"/>
    </xf>
    <xf numFmtId="0" fontId="2" fillId="0" borderId="1" xfId="0" applyFont="1" applyBorder="1"/>
    <xf numFmtId="0" fontId="2" fillId="0" borderId="0" xfId="0" applyFont="1" applyBorder="1" applyAlignment="1">
      <alignment horizontal="center"/>
    </xf>
    <xf numFmtId="0" fontId="2" fillId="0" borderId="0" xfId="0" applyFont="1" applyBorder="1"/>
    <xf numFmtId="0" fontId="0" fillId="0" borderId="1" xfId="0" applyBorder="1" applyAlignment="1">
      <alignment horizontal="center" wrapText="1"/>
    </xf>
    <xf numFmtId="0" fontId="0" fillId="0" borderId="2" xfId="0" applyBorder="1" applyAlignment="1">
      <alignment horizontal="center" wrapText="1"/>
    </xf>
    <xf numFmtId="0" fontId="0" fillId="0" borderId="4" xfId="0" applyBorder="1" applyAlignment="1">
      <alignment vertical="center" wrapText="1"/>
    </xf>
    <xf numFmtId="0" fontId="0" fillId="0" borderId="0" xfId="0" applyAlignment="1">
      <alignment horizontal="right"/>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3" fillId="2" borderId="2" xfId="0" applyFont="1" applyFill="1" applyBorder="1" applyAlignment="1">
      <alignment horizontal="center"/>
    </xf>
    <xf numFmtId="0" fontId="3" fillId="2" borderId="3" xfId="0" applyFont="1" applyFill="1" applyBorder="1" applyAlignment="1">
      <alignment horizontal="center"/>
    </xf>
    <xf numFmtId="0" fontId="2" fillId="0" borderId="1" xfId="0" applyFont="1" applyBorder="1" applyAlignment="1">
      <alignment horizont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6" fillId="3" borderId="0" xfId="0" applyFont="1" applyFill="1" applyAlignment="1">
      <alignment horizontal="left" wrapText="1"/>
    </xf>
    <xf numFmtId="0" fontId="5" fillId="3" borderId="0" xfId="0" applyFont="1" applyFill="1" applyAlignment="1">
      <alignment horizontal="center"/>
    </xf>
    <xf numFmtId="0" fontId="0" fillId="3" borderId="0" xfId="0" applyFill="1" applyBorder="1" applyAlignment="1">
      <alignment horizontal="center" vertical="center"/>
    </xf>
    <xf numFmtId="0" fontId="3" fillId="2" borderId="1" xfId="0" applyFont="1" applyFill="1" applyBorder="1" applyAlignment="1">
      <alignment horizontal="center"/>
    </xf>
    <xf numFmtId="0" fontId="2" fillId="0" borderId="1" xfId="0" applyFont="1" applyBorder="1" applyAlignment="1">
      <alignment horizontal="center" vertical="center"/>
    </xf>
    <xf numFmtId="0" fontId="0" fillId="3" borderId="0" xfId="0" applyFill="1" applyAlignment="1">
      <alignment horizontal="left" vertical="center" wrapText="1"/>
    </xf>
    <xf numFmtId="0" fontId="0" fillId="3" borderId="0" xfId="0" applyFill="1" applyAlignment="1">
      <alignment horizontal="left" wrapText="1"/>
    </xf>
    <xf numFmtId="0" fontId="0" fillId="3"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5" fillId="0" borderId="1" xfId="0" applyFont="1" applyBorder="1" applyAlignment="1">
      <alignment horizontal="center"/>
    </xf>
    <xf numFmtId="0" fontId="0" fillId="0" borderId="0" xfId="0" applyBorder="1" applyAlignment="1">
      <alignment horizontal="left" wrapText="1"/>
    </xf>
    <xf numFmtId="0" fontId="0" fillId="0" borderId="0" xfId="0" applyBorder="1" applyAlignment="1">
      <alignment horizontal="center"/>
    </xf>
    <xf numFmtId="0" fontId="2" fillId="0" borderId="1" xfId="0" applyFont="1" applyBorder="1" applyAlignment="1">
      <alignment horizontal="center"/>
    </xf>
    <xf numFmtId="0" fontId="4" fillId="0" borderId="1" xfId="0" applyFont="1" applyFill="1" applyBorder="1" applyAlignment="1">
      <alignment horizontal="center"/>
    </xf>
    <xf numFmtId="0" fontId="0" fillId="0" borderId="1" xfId="0" applyBorder="1" applyAlignment="1">
      <alignment horizontal="center" vertical="center"/>
    </xf>
    <xf numFmtId="0" fontId="5" fillId="0" borderId="0" xfId="0" applyFont="1" applyAlignment="1">
      <alignment horizontal="center"/>
    </xf>
    <xf numFmtId="0" fontId="4" fillId="0" borderId="2" xfId="0" applyFont="1" applyFill="1" applyBorder="1" applyAlignment="1">
      <alignment horizontal="center"/>
    </xf>
    <xf numFmtId="0" fontId="4" fillId="0" borderId="3" xfId="0" applyFont="1" applyFill="1" applyBorder="1" applyAlignment="1">
      <alignment horizontal="center"/>
    </xf>
    <xf numFmtId="0" fontId="0" fillId="0" borderId="0" xfId="0" applyBorder="1" applyAlignment="1">
      <alignment horizontal="center" vertical="center"/>
    </xf>
    <xf numFmtId="0" fontId="0" fillId="0" borderId="0" xfId="0" applyBorder="1" applyAlignment="1">
      <alignment horizontal="left"/>
    </xf>
    <xf numFmtId="0" fontId="0" fillId="0" borderId="2" xfId="0" applyBorder="1" applyAlignment="1">
      <alignment vertical="center" wrapText="1"/>
    </xf>
    <xf numFmtId="0" fontId="0" fillId="0" borderId="4" xfId="0" applyBorder="1" applyAlignment="1">
      <alignment vertical="center" wrapText="1"/>
    </xf>
    <xf numFmtId="0" fontId="0" fillId="0" borderId="3"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6" xfId="0" applyBorder="1" applyAlignment="1">
      <alignment horizontal="left"/>
    </xf>
    <xf numFmtId="0" fontId="5" fillId="0" borderId="7" xfId="0" applyFont="1" applyBorder="1" applyAlignment="1">
      <alignment horizontal="center"/>
    </xf>
  </cellXfs>
  <cellStyles count="3">
    <cellStyle name="Normal" xfId="0" builtinId="0"/>
    <cellStyle name="Porcentagem" xfId="2" builtinId="5"/>
    <cellStyle name="Separador de milhares"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E167"/>
  <sheetViews>
    <sheetView zoomScaleNormal="100" workbookViewId="0">
      <pane xSplit="1" topLeftCell="B1" activePane="topRight" state="frozen"/>
      <selection activeCell="A7" sqref="A7"/>
      <selection pane="topRight" activeCell="L64" sqref="L64"/>
    </sheetView>
  </sheetViews>
  <sheetFormatPr defaultRowHeight="15"/>
  <cols>
    <col min="1" max="1" width="52.7109375" customWidth="1"/>
    <col min="2" max="2" width="7.7109375" customWidth="1"/>
    <col min="3" max="3" width="17.42578125" customWidth="1"/>
    <col min="4" max="4" width="12" customWidth="1"/>
    <col min="5" max="5" width="11.5703125" bestFit="1" customWidth="1"/>
  </cols>
  <sheetData>
    <row r="1" spans="1:3" ht="23.25">
      <c r="A1" s="86" t="s">
        <v>51</v>
      </c>
      <c r="B1" s="86"/>
      <c r="C1" s="86"/>
    </row>
    <row r="2" spans="1:3">
      <c r="A2" s="67" t="s">
        <v>46</v>
      </c>
      <c r="B2" s="83" t="s">
        <v>69</v>
      </c>
      <c r="C2" s="84"/>
    </row>
    <row r="3" spans="1:3">
      <c r="A3" s="27" t="s">
        <v>49</v>
      </c>
      <c r="B3" s="92">
        <v>1</v>
      </c>
      <c r="C3" s="92"/>
    </row>
    <row r="4" spans="1:3">
      <c r="A4" s="28"/>
      <c r="B4" s="28"/>
      <c r="C4" s="31"/>
    </row>
    <row r="5" spans="1:3" ht="20.25" customHeight="1">
      <c r="A5" s="89" t="s">
        <v>19</v>
      </c>
      <c r="B5" s="89"/>
      <c r="C5" s="89"/>
    </row>
    <row r="6" spans="1:3">
      <c r="A6" s="34" t="s">
        <v>20</v>
      </c>
      <c r="B6" s="52"/>
      <c r="C6" s="12">
        <v>0</v>
      </c>
    </row>
    <row r="7" spans="1:3">
      <c r="A7" s="10" t="s">
        <v>21</v>
      </c>
      <c r="B7" s="64">
        <v>0.2</v>
      </c>
      <c r="C7" s="12">
        <f>C6*B7</f>
        <v>0</v>
      </c>
    </row>
    <row r="8" spans="1:3">
      <c r="A8" s="32" t="s">
        <v>55</v>
      </c>
      <c r="B8" s="64">
        <v>0.05</v>
      </c>
      <c r="C8" s="12">
        <f>(C6+C7)*B8</f>
        <v>0</v>
      </c>
    </row>
    <row r="9" spans="1:3">
      <c r="A9" s="88" t="s">
        <v>23</v>
      </c>
      <c r="B9" s="88"/>
      <c r="C9" s="50">
        <f>SUM(C6:C8)</f>
        <v>0</v>
      </c>
    </row>
    <row r="10" spans="1:3">
      <c r="A10" s="4"/>
      <c r="B10" s="4"/>
    </row>
    <row r="11" spans="1:3">
      <c r="A11" s="89" t="s">
        <v>28</v>
      </c>
      <c r="B11" s="89"/>
      <c r="C11" s="89"/>
    </row>
    <row r="12" spans="1:3">
      <c r="A12" s="7" t="s">
        <v>0</v>
      </c>
      <c r="B12" s="8">
        <v>0.2</v>
      </c>
      <c r="C12" s="54">
        <f>$C$9*B12</f>
        <v>0</v>
      </c>
    </row>
    <row r="13" spans="1:3">
      <c r="A13" s="32" t="s">
        <v>53</v>
      </c>
      <c r="B13" s="6">
        <v>0.03</v>
      </c>
      <c r="C13" s="54">
        <f>$C$9*B13</f>
        <v>0</v>
      </c>
    </row>
    <row r="14" spans="1:3">
      <c r="A14" s="7" t="s">
        <v>1</v>
      </c>
      <c r="B14" s="6">
        <v>0.08</v>
      </c>
      <c r="C14" s="54">
        <f t="shared" ref="C14:C19" si="0">$C$9*B14</f>
        <v>0</v>
      </c>
    </row>
    <row r="15" spans="1:3">
      <c r="A15" s="7" t="s">
        <v>24</v>
      </c>
      <c r="B15" s="6">
        <v>1.4999999999999999E-2</v>
      </c>
      <c r="C15" s="54">
        <f t="shared" si="0"/>
        <v>0</v>
      </c>
    </row>
    <row r="16" spans="1:3">
      <c r="A16" s="7" t="s">
        <v>25</v>
      </c>
      <c r="B16" s="6">
        <v>0.01</v>
      </c>
      <c r="C16" s="54">
        <f t="shared" si="0"/>
        <v>0</v>
      </c>
    </row>
    <row r="17" spans="1:4">
      <c r="A17" s="7" t="s">
        <v>26</v>
      </c>
      <c r="B17" s="6">
        <v>6.0000000000000001E-3</v>
      </c>
      <c r="C17" s="54">
        <f t="shared" si="0"/>
        <v>0</v>
      </c>
    </row>
    <row r="18" spans="1:4">
      <c r="A18" s="7" t="s">
        <v>27</v>
      </c>
      <c r="B18" s="20">
        <v>2.5000000000000001E-2</v>
      </c>
      <c r="C18" s="54">
        <f t="shared" si="0"/>
        <v>0</v>
      </c>
    </row>
    <row r="19" spans="1:4">
      <c r="A19" s="32" t="s">
        <v>54</v>
      </c>
      <c r="B19" s="42">
        <v>2E-3</v>
      </c>
      <c r="C19" s="54">
        <f t="shared" si="0"/>
        <v>0</v>
      </c>
      <c r="D19" s="43"/>
    </row>
    <row r="20" spans="1:4">
      <c r="A20" s="14" t="s">
        <v>29</v>
      </c>
      <c r="B20" s="15">
        <f>SUM(B12:B19)</f>
        <v>0.36800000000000005</v>
      </c>
      <c r="C20" s="48">
        <f>SUM(C12:C19)</f>
        <v>0</v>
      </c>
    </row>
    <row r="21" spans="1:4">
      <c r="A21" s="4"/>
      <c r="B21" s="4"/>
    </row>
    <row r="22" spans="1:4">
      <c r="A22" s="89" t="s">
        <v>30</v>
      </c>
      <c r="B22" s="89"/>
      <c r="C22" s="89"/>
    </row>
    <row r="23" spans="1:4">
      <c r="A23" s="7" t="s">
        <v>2</v>
      </c>
      <c r="B23" s="6">
        <v>8.3299999999999999E-2</v>
      </c>
      <c r="C23" s="54">
        <f>$C$9*B23</f>
        <v>0</v>
      </c>
    </row>
    <row r="24" spans="1:4">
      <c r="A24" s="7" t="s">
        <v>3</v>
      </c>
      <c r="B24" s="6">
        <v>2.2700000000000001E-2</v>
      </c>
      <c r="C24" s="54">
        <f t="shared" ref="C24:C34" si="1">$C$9*B24</f>
        <v>0</v>
      </c>
    </row>
    <row r="25" spans="1:4">
      <c r="A25" s="7" t="s">
        <v>4</v>
      </c>
      <c r="B25" s="6">
        <v>8.3299999999999999E-2</v>
      </c>
      <c r="C25" s="54">
        <f t="shared" si="1"/>
        <v>0</v>
      </c>
    </row>
    <row r="26" spans="1:4">
      <c r="A26" s="7" t="s">
        <v>5</v>
      </c>
      <c r="B26" s="6">
        <v>6.7000000000000002E-3</v>
      </c>
      <c r="C26" s="54">
        <f t="shared" si="1"/>
        <v>0</v>
      </c>
    </row>
    <row r="27" spans="1:4">
      <c r="A27" s="7" t="s">
        <v>6</v>
      </c>
      <c r="B27" s="6">
        <v>4.0000000000000002E-4</v>
      </c>
      <c r="C27" s="54">
        <f>$C$9*B27</f>
        <v>0</v>
      </c>
    </row>
    <row r="28" spans="1:4">
      <c r="A28" s="7" t="s">
        <v>7</v>
      </c>
      <c r="B28" s="6">
        <v>1.67E-2</v>
      </c>
      <c r="C28" s="54">
        <f t="shared" si="1"/>
        <v>0</v>
      </c>
    </row>
    <row r="29" spans="1:4">
      <c r="A29" s="7" t="s">
        <v>8</v>
      </c>
      <c r="B29" s="6">
        <v>3.5000000000000001E-3</v>
      </c>
      <c r="C29" s="54">
        <f t="shared" si="1"/>
        <v>0</v>
      </c>
    </row>
    <row r="30" spans="1:4">
      <c r="A30" s="7" t="s">
        <v>9</v>
      </c>
      <c r="B30" s="6">
        <v>2.7799999999999998E-2</v>
      </c>
      <c r="C30" s="54">
        <f t="shared" si="1"/>
        <v>0</v>
      </c>
    </row>
    <row r="31" spans="1:4">
      <c r="A31" s="7" t="s">
        <v>10</v>
      </c>
      <c r="B31" s="6">
        <v>6.7000000000000002E-3</v>
      </c>
      <c r="C31" s="54">
        <f t="shared" si="1"/>
        <v>0</v>
      </c>
    </row>
    <row r="32" spans="1:4">
      <c r="A32" s="7" t="s">
        <v>11</v>
      </c>
      <c r="B32" s="6">
        <v>4.0000000000000002E-4</v>
      </c>
      <c r="C32" s="54">
        <f t="shared" si="1"/>
        <v>0</v>
      </c>
    </row>
    <row r="33" spans="1:3">
      <c r="A33" s="7" t="s">
        <v>12</v>
      </c>
      <c r="B33" s="6">
        <v>1.7399999999999999E-2</v>
      </c>
      <c r="C33" s="54">
        <f t="shared" si="1"/>
        <v>0</v>
      </c>
    </row>
    <row r="34" spans="1:3">
      <c r="A34" s="7" t="s">
        <v>13</v>
      </c>
      <c r="B34" s="6">
        <v>4.87E-2</v>
      </c>
      <c r="C34" s="54">
        <f t="shared" si="1"/>
        <v>0</v>
      </c>
    </row>
    <row r="35" spans="1:3">
      <c r="A35" s="32" t="s">
        <v>22</v>
      </c>
      <c r="B35" s="6">
        <v>0</v>
      </c>
      <c r="C35" s="54">
        <v>0</v>
      </c>
    </row>
    <row r="36" spans="1:3">
      <c r="A36" s="14" t="s">
        <v>32</v>
      </c>
      <c r="B36" s="15">
        <f>SUM(B23:B35)</f>
        <v>0.31760000000000005</v>
      </c>
      <c r="C36" s="55">
        <f>SUM(C23:C35)</f>
        <v>0</v>
      </c>
    </row>
    <row r="37" spans="1:3">
      <c r="A37" s="29"/>
      <c r="B37" s="29"/>
      <c r="C37" s="29"/>
    </row>
    <row r="38" spans="1:3">
      <c r="A38" s="89" t="s">
        <v>31</v>
      </c>
      <c r="B38" s="89"/>
      <c r="C38" s="89"/>
    </row>
    <row r="39" spans="1:3">
      <c r="A39" s="32" t="s">
        <v>14</v>
      </c>
      <c r="B39" s="32"/>
      <c r="C39" s="12">
        <v>0</v>
      </c>
    </row>
    <row r="40" spans="1:3">
      <c r="A40" s="32" t="s">
        <v>77</v>
      </c>
      <c r="B40" s="32"/>
      <c r="C40" s="12">
        <v>0</v>
      </c>
    </row>
    <row r="41" spans="1:3">
      <c r="A41" s="32" t="s">
        <v>15</v>
      </c>
      <c r="B41" s="32"/>
      <c r="C41" s="13">
        <v>0</v>
      </c>
    </row>
    <row r="42" spans="1:3" ht="30">
      <c r="A42" s="73" t="s">
        <v>76</v>
      </c>
      <c r="B42" s="32"/>
      <c r="C42" s="13">
        <v>0</v>
      </c>
    </row>
    <row r="43" spans="1:3">
      <c r="A43" s="32" t="s">
        <v>22</v>
      </c>
      <c r="B43" s="32"/>
      <c r="C43" s="13">
        <v>0</v>
      </c>
    </row>
    <row r="44" spans="1:3">
      <c r="A44" s="88" t="s">
        <v>33</v>
      </c>
      <c r="B44" s="88"/>
      <c r="C44" s="48">
        <f>SUM(C39:C43)</f>
        <v>0</v>
      </c>
    </row>
    <row r="46" spans="1:3" ht="30.75" customHeight="1">
      <c r="A46" s="82" t="s">
        <v>34</v>
      </c>
      <c r="B46" s="82"/>
      <c r="C46" s="22">
        <f>C9+C20+C36+C44</f>
        <v>0</v>
      </c>
    </row>
    <row r="47" spans="1:3">
      <c r="A47" s="87"/>
      <c r="B47" s="87"/>
      <c r="C47" s="87"/>
    </row>
    <row r="48" spans="1:3" ht="24" customHeight="1">
      <c r="A48" s="77" t="s">
        <v>35</v>
      </c>
      <c r="B48" s="78"/>
      <c r="C48" s="79"/>
    </row>
    <row r="49" spans="1:5">
      <c r="A49" s="18" t="s">
        <v>43</v>
      </c>
      <c r="B49" s="18" t="s">
        <v>42</v>
      </c>
      <c r="C49" s="18" t="s">
        <v>41</v>
      </c>
    </row>
    <row r="50" spans="1:5">
      <c r="A50" s="7" t="s">
        <v>18</v>
      </c>
      <c r="B50" s="6">
        <v>0.1</v>
      </c>
      <c r="C50" s="17">
        <f>$C$46*B50</f>
        <v>0</v>
      </c>
    </row>
    <row r="51" spans="1:5">
      <c r="A51" s="7" t="s">
        <v>36</v>
      </c>
      <c r="B51" s="6">
        <v>0.05</v>
      </c>
      <c r="C51" s="17">
        <f>$C$46*B51</f>
        <v>0</v>
      </c>
    </row>
    <row r="52" spans="1:5">
      <c r="A52" s="80" t="s">
        <v>37</v>
      </c>
      <c r="B52" s="81"/>
      <c r="C52" s="49">
        <f>SUM(C50:C51)</f>
        <v>0</v>
      </c>
    </row>
    <row r="53" spans="1:5">
      <c r="A53" s="4"/>
      <c r="B53" s="5"/>
      <c r="C53" s="4"/>
    </row>
    <row r="54" spans="1:5" ht="27" customHeight="1">
      <c r="A54" s="77" t="s">
        <v>38</v>
      </c>
      <c r="B54" s="78"/>
      <c r="C54" s="79"/>
    </row>
    <row r="55" spans="1:5">
      <c r="A55" s="18" t="s">
        <v>44</v>
      </c>
      <c r="B55" s="19" t="s">
        <v>42</v>
      </c>
      <c r="C55" s="18" t="s">
        <v>41</v>
      </c>
    </row>
    <row r="56" spans="1:5">
      <c r="A56" s="7" t="s">
        <v>39</v>
      </c>
      <c r="B56" s="6">
        <v>0.05</v>
      </c>
      <c r="C56" s="17">
        <v>0</v>
      </c>
    </row>
    <row r="57" spans="1:5">
      <c r="A57" s="9" t="s">
        <v>16</v>
      </c>
      <c r="B57" s="20">
        <v>0.03</v>
      </c>
      <c r="C57" s="17">
        <v>0</v>
      </c>
    </row>
    <row r="58" spans="1:5">
      <c r="A58" s="9" t="s">
        <v>17</v>
      </c>
      <c r="B58" s="20">
        <v>6.4999999999999997E-3</v>
      </c>
      <c r="C58" s="17">
        <v>0</v>
      </c>
    </row>
    <row r="59" spans="1:5">
      <c r="A59" s="7" t="s">
        <v>22</v>
      </c>
      <c r="B59" s="7"/>
      <c r="C59" s="7"/>
    </row>
    <row r="60" spans="1:5">
      <c r="A60" s="44" t="s">
        <v>40</v>
      </c>
      <c r="B60" s="46">
        <f>SUM(B56:B59)</f>
        <v>8.6500000000000007E-2</v>
      </c>
      <c r="C60" s="49">
        <f>SUM(C56:C59)</f>
        <v>0</v>
      </c>
    </row>
    <row r="61" spans="1:5" ht="17.25">
      <c r="A61" s="36" t="s">
        <v>47</v>
      </c>
      <c r="B61" s="47" t="s">
        <v>52</v>
      </c>
      <c r="C61" s="51">
        <f>C46+C52+C60</f>
        <v>0</v>
      </c>
      <c r="D61" s="43"/>
      <c r="E61" s="53"/>
    </row>
    <row r="62" spans="1:5" ht="17.25">
      <c r="A62" s="21" t="s">
        <v>48</v>
      </c>
      <c r="B62" s="21"/>
      <c r="C62" s="51">
        <v>0</v>
      </c>
    </row>
    <row r="63" spans="1:5">
      <c r="A63" s="56" t="s">
        <v>45</v>
      </c>
      <c r="B63" s="26"/>
      <c r="C63" s="26"/>
    </row>
    <row r="64" spans="1:5" ht="47.25" customHeight="1">
      <c r="A64" s="90" t="s">
        <v>58</v>
      </c>
      <c r="B64" s="90"/>
      <c r="C64" s="90"/>
    </row>
    <row r="65" spans="1:3" ht="50.25" customHeight="1">
      <c r="A65" s="91" t="s">
        <v>50</v>
      </c>
      <c r="B65" s="91"/>
      <c r="C65" s="91"/>
    </row>
    <row r="66" spans="1:3" ht="51" customHeight="1">
      <c r="A66" s="90" t="s">
        <v>61</v>
      </c>
      <c r="B66" s="90"/>
      <c r="C66" s="90"/>
    </row>
    <row r="67" spans="1:3" ht="18" customHeight="1">
      <c r="A67" s="91" t="s">
        <v>56</v>
      </c>
      <c r="B67" s="91"/>
      <c r="C67" s="91"/>
    </row>
    <row r="68" spans="1:3" ht="15" customHeight="1">
      <c r="A68" s="85" t="s">
        <v>59</v>
      </c>
      <c r="B68" s="85"/>
      <c r="C68" s="85"/>
    </row>
    <row r="69" spans="1:3">
      <c r="A69" s="85" t="s">
        <v>60</v>
      </c>
      <c r="B69" s="85"/>
      <c r="C69" s="85"/>
    </row>
    <row r="70" spans="1:3">
      <c r="A70" s="85" t="s">
        <v>57</v>
      </c>
      <c r="B70" s="85"/>
      <c r="C70" s="85"/>
    </row>
    <row r="71" spans="1:3">
      <c r="A71" s="26" t="s">
        <v>70</v>
      </c>
      <c r="B71" s="69"/>
      <c r="C71" s="69"/>
    </row>
    <row r="72" spans="1:3" ht="29.25" customHeight="1">
      <c r="A72" s="85" t="s">
        <v>71</v>
      </c>
      <c r="B72" s="85"/>
      <c r="C72" s="85"/>
    </row>
    <row r="73" spans="1:3" ht="32.25" customHeight="1">
      <c r="A73" s="85" t="s">
        <v>72</v>
      </c>
      <c r="B73" s="85"/>
      <c r="C73" s="85"/>
    </row>
    <row r="74" spans="1:3" ht="31.5" customHeight="1">
      <c r="A74" s="85" t="s">
        <v>73</v>
      </c>
      <c r="B74" s="85"/>
      <c r="C74" s="85"/>
    </row>
    <row r="75" spans="1:3" ht="32.25" customHeight="1">
      <c r="A75" s="85" t="s">
        <v>74</v>
      </c>
      <c r="B75" s="85"/>
      <c r="C75" s="85"/>
    </row>
    <row r="76" spans="1:3">
      <c r="A76" s="85" t="s">
        <v>75</v>
      </c>
      <c r="B76" s="85"/>
      <c r="C76" s="85"/>
    </row>
    <row r="77" spans="1:3">
      <c r="B77" s="26"/>
      <c r="C77" s="26"/>
    </row>
    <row r="78" spans="1:3">
      <c r="A78" s="26"/>
      <c r="B78" s="26"/>
      <c r="C78" s="26"/>
    </row>
    <row r="79" spans="1:3">
      <c r="A79" s="66"/>
      <c r="B79" s="66"/>
      <c r="C79" s="66"/>
    </row>
    <row r="80" spans="1:3">
      <c r="A80" s="66"/>
      <c r="B80" s="66"/>
      <c r="C80" s="66"/>
    </row>
    <row r="81" spans="1:3">
      <c r="A81" s="66"/>
      <c r="B81" s="66"/>
      <c r="C81" s="66"/>
    </row>
    <row r="82" spans="1:3">
      <c r="A82" s="66"/>
      <c r="B82" s="66"/>
      <c r="C82" s="66"/>
    </row>
    <row r="83" spans="1:3">
      <c r="A83" s="66"/>
      <c r="B83" s="66"/>
      <c r="C83" s="66"/>
    </row>
    <row r="84" spans="1:3">
      <c r="A84" s="66"/>
      <c r="B84" s="66"/>
      <c r="C84" s="66"/>
    </row>
    <row r="85" spans="1:3">
      <c r="A85" s="66"/>
      <c r="B85" s="66"/>
      <c r="C85" s="66"/>
    </row>
    <row r="86" spans="1:3">
      <c r="A86" s="66"/>
      <c r="B86" s="66"/>
      <c r="C86" s="66"/>
    </row>
    <row r="87" spans="1:3">
      <c r="A87" s="66"/>
      <c r="B87" s="66"/>
      <c r="C87" s="66"/>
    </row>
    <row r="88" spans="1:3">
      <c r="A88" s="66"/>
      <c r="B88" s="66"/>
      <c r="C88" s="66"/>
    </row>
    <row r="89" spans="1:3">
      <c r="A89" s="66"/>
      <c r="B89" s="66"/>
      <c r="C89" s="66"/>
    </row>
    <row r="90" spans="1:3">
      <c r="A90" s="66"/>
      <c r="B90" s="66"/>
      <c r="C90" s="66"/>
    </row>
    <row r="91" spans="1:3">
      <c r="A91" s="66"/>
      <c r="B91" s="66"/>
      <c r="C91" s="66"/>
    </row>
    <row r="92" spans="1:3">
      <c r="A92" s="66"/>
      <c r="B92" s="66"/>
      <c r="C92" s="66"/>
    </row>
    <row r="93" spans="1:3">
      <c r="A93" s="66"/>
      <c r="B93" s="66"/>
      <c r="C93" s="66"/>
    </row>
    <row r="94" spans="1:3">
      <c r="A94" s="26"/>
      <c r="B94" s="26"/>
      <c r="C94" s="26"/>
    </row>
    <row r="95" spans="1:3">
      <c r="A95" s="26"/>
      <c r="B95" s="26"/>
      <c r="C95" s="26"/>
    </row>
    <row r="96" spans="1:3">
      <c r="A96" s="26"/>
      <c r="B96" s="26"/>
      <c r="C96" s="26"/>
    </row>
    <row r="97" spans="1:3">
      <c r="A97" s="26"/>
      <c r="B97" s="26"/>
      <c r="C97" s="26"/>
    </row>
    <row r="98" spans="1:3">
      <c r="A98" s="26"/>
      <c r="B98" s="26"/>
      <c r="C98" s="26"/>
    </row>
    <row r="99" spans="1:3">
      <c r="A99" s="26"/>
      <c r="B99" s="26"/>
      <c r="C99" s="26"/>
    </row>
    <row r="100" spans="1:3">
      <c r="A100" s="26"/>
      <c r="B100" s="26"/>
      <c r="C100" s="26"/>
    </row>
    <row r="101" spans="1:3">
      <c r="A101" s="26"/>
      <c r="B101" s="26"/>
      <c r="C101" s="26"/>
    </row>
    <row r="102" spans="1:3">
      <c r="A102" s="26"/>
      <c r="B102" s="26"/>
      <c r="C102" s="26"/>
    </row>
    <row r="103" spans="1:3">
      <c r="A103" s="26"/>
      <c r="B103" s="26"/>
      <c r="C103" s="26"/>
    </row>
    <row r="104" spans="1:3">
      <c r="A104" s="26"/>
      <c r="B104" s="26"/>
      <c r="C104" s="26"/>
    </row>
    <row r="105" spans="1:3">
      <c r="A105" s="26"/>
      <c r="B105" s="26"/>
      <c r="C105" s="26"/>
    </row>
    <row r="106" spans="1:3">
      <c r="A106" s="26"/>
      <c r="B106" s="26"/>
      <c r="C106" s="26"/>
    </row>
    <row r="107" spans="1:3">
      <c r="A107" s="26"/>
      <c r="B107" s="26"/>
      <c r="C107" s="26"/>
    </row>
    <row r="108" spans="1:3">
      <c r="A108" s="26"/>
      <c r="B108" s="26"/>
      <c r="C108" s="26"/>
    </row>
    <row r="109" spans="1:3">
      <c r="A109" s="26"/>
      <c r="B109" s="26"/>
      <c r="C109" s="26"/>
    </row>
    <row r="110" spans="1:3">
      <c r="A110" s="26"/>
      <c r="B110" s="26"/>
      <c r="C110" s="26"/>
    </row>
    <row r="111" spans="1:3">
      <c r="A111" s="26"/>
      <c r="B111" s="26"/>
      <c r="C111" s="26"/>
    </row>
    <row r="112" spans="1:3">
      <c r="A112" s="26"/>
      <c r="B112" s="26"/>
      <c r="C112" s="26"/>
    </row>
    <row r="113" spans="1:3">
      <c r="A113" s="26"/>
      <c r="B113" s="26"/>
      <c r="C113" s="26"/>
    </row>
    <row r="114" spans="1:3">
      <c r="A114" s="26"/>
      <c r="B114" s="26"/>
      <c r="C114" s="26"/>
    </row>
    <row r="115" spans="1:3">
      <c r="A115" s="26"/>
      <c r="B115" s="26"/>
      <c r="C115" s="26"/>
    </row>
    <row r="116" spans="1:3">
      <c r="A116" s="26"/>
      <c r="B116" s="26"/>
      <c r="C116" s="26"/>
    </row>
    <row r="117" spans="1:3">
      <c r="A117" s="26"/>
      <c r="B117" s="26"/>
      <c r="C117" s="26"/>
    </row>
    <row r="118" spans="1:3">
      <c r="A118" s="26"/>
      <c r="B118" s="26"/>
      <c r="C118" s="26"/>
    </row>
    <row r="119" spans="1:3">
      <c r="A119" s="26"/>
      <c r="B119" s="26"/>
      <c r="C119" s="26"/>
    </row>
    <row r="120" spans="1:3">
      <c r="A120" s="26"/>
      <c r="B120" s="26"/>
      <c r="C120" s="26"/>
    </row>
    <row r="121" spans="1:3">
      <c r="A121" s="26"/>
      <c r="B121" s="26"/>
      <c r="C121" s="26"/>
    </row>
    <row r="122" spans="1:3">
      <c r="A122" s="26"/>
      <c r="B122" s="26"/>
      <c r="C122" s="26"/>
    </row>
    <row r="123" spans="1:3">
      <c r="A123" s="26"/>
      <c r="B123" s="26"/>
      <c r="C123" s="26"/>
    </row>
    <row r="124" spans="1:3">
      <c r="A124" s="26"/>
      <c r="B124" s="26"/>
      <c r="C124" s="26"/>
    </row>
    <row r="125" spans="1:3">
      <c r="A125" s="26"/>
      <c r="B125" s="26"/>
      <c r="C125" s="26"/>
    </row>
    <row r="126" spans="1:3">
      <c r="A126" s="26"/>
      <c r="B126" s="26"/>
      <c r="C126" s="26"/>
    </row>
    <row r="127" spans="1:3">
      <c r="A127" s="26"/>
      <c r="B127" s="26"/>
      <c r="C127" s="26"/>
    </row>
    <row r="128" spans="1:3">
      <c r="A128" s="26"/>
      <c r="B128" s="26"/>
      <c r="C128" s="26"/>
    </row>
    <row r="129" spans="1:3">
      <c r="A129" s="26"/>
      <c r="B129" s="26"/>
      <c r="C129" s="26"/>
    </row>
    <row r="130" spans="1:3">
      <c r="A130" s="26"/>
      <c r="B130" s="26"/>
      <c r="C130" s="26"/>
    </row>
    <row r="131" spans="1:3">
      <c r="A131" s="26"/>
      <c r="B131" s="26"/>
      <c r="C131" s="26"/>
    </row>
    <row r="132" spans="1:3">
      <c r="A132" s="26"/>
      <c r="B132" s="26"/>
      <c r="C132" s="26"/>
    </row>
    <row r="133" spans="1:3">
      <c r="A133" s="26"/>
      <c r="B133" s="26"/>
      <c r="C133" s="26"/>
    </row>
    <row r="134" spans="1:3">
      <c r="A134" s="26"/>
      <c r="B134" s="26"/>
      <c r="C134" s="26"/>
    </row>
    <row r="135" spans="1:3">
      <c r="A135" s="26"/>
      <c r="B135" s="26"/>
      <c r="C135" s="26"/>
    </row>
    <row r="136" spans="1:3">
      <c r="A136" s="26"/>
      <c r="B136" s="26"/>
      <c r="C136" s="26"/>
    </row>
    <row r="137" spans="1:3">
      <c r="A137" s="26"/>
      <c r="B137" s="26"/>
      <c r="C137" s="26"/>
    </row>
    <row r="138" spans="1:3">
      <c r="A138" s="26"/>
      <c r="B138" s="26"/>
      <c r="C138" s="26"/>
    </row>
    <row r="139" spans="1:3">
      <c r="A139" s="26"/>
      <c r="B139" s="26"/>
      <c r="C139" s="26"/>
    </row>
    <row r="140" spans="1:3">
      <c r="A140" s="26"/>
      <c r="B140" s="26"/>
      <c r="C140" s="26"/>
    </row>
    <row r="141" spans="1:3">
      <c r="A141" s="26"/>
      <c r="B141" s="26"/>
      <c r="C141" s="26"/>
    </row>
    <row r="142" spans="1:3">
      <c r="A142" s="26"/>
      <c r="B142" s="26"/>
      <c r="C142" s="26"/>
    </row>
    <row r="143" spans="1:3">
      <c r="A143" s="26"/>
      <c r="B143" s="26"/>
      <c r="C143" s="26"/>
    </row>
    <row r="144" spans="1:3">
      <c r="A144" s="26"/>
      <c r="B144" s="26"/>
      <c r="C144" s="26"/>
    </row>
    <row r="145" spans="1:3">
      <c r="A145" s="26"/>
      <c r="B145" s="26"/>
      <c r="C145" s="26"/>
    </row>
    <row r="146" spans="1:3">
      <c r="A146" s="26"/>
      <c r="B146" s="26"/>
      <c r="C146" s="26"/>
    </row>
    <row r="147" spans="1:3">
      <c r="A147" s="26"/>
      <c r="B147" s="26"/>
      <c r="C147" s="26"/>
    </row>
    <row r="148" spans="1:3">
      <c r="A148" s="26"/>
      <c r="B148" s="26"/>
      <c r="C148" s="26"/>
    </row>
    <row r="149" spans="1:3">
      <c r="A149" s="26"/>
      <c r="B149" s="26"/>
      <c r="C149" s="26"/>
    </row>
    <row r="150" spans="1:3">
      <c r="A150" s="26"/>
      <c r="B150" s="26"/>
      <c r="C150" s="26"/>
    </row>
    <row r="151" spans="1:3">
      <c r="A151" s="26"/>
      <c r="B151" s="26"/>
      <c r="C151" s="26"/>
    </row>
    <row r="152" spans="1:3">
      <c r="A152" s="26"/>
      <c r="B152" s="26"/>
      <c r="C152" s="26"/>
    </row>
    <row r="153" spans="1:3">
      <c r="A153" s="26"/>
      <c r="B153" s="26"/>
      <c r="C153" s="26"/>
    </row>
    <row r="154" spans="1:3">
      <c r="A154" s="26"/>
      <c r="B154" s="26"/>
      <c r="C154" s="26"/>
    </row>
    <row r="155" spans="1:3">
      <c r="A155" s="26"/>
      <c r="B155" s="26"/>
      <c r="C155" s="26"/>
    </row>
    <row r="156" spans="1:3">
      <c r="A156" s="26"/>
      <c r="B156" s="26"/>
      <c r="C156" s="26"/>
    </row>
    <row r="157" spans="1:3">
      <c r="A157" s="26"/>
      <c r="B157" s="26"/>
      <c r="C157" s="26"/>
    </row>
    <row r="158" spans="1:3">
      <c r="A158" s="26"/>
      <c r="B158" s="26"/>
      <c r="C158" s="26"/>
    </row>
    <row r="159" spans="1:3">
      <c r="A159" s="26"/>
      <c r="B159" s="26"/>
      <c r="C159" s="26"/>
    </row>
    <row r="160" spans="1:3">
      <c r="A160" s="26"/>
      <c r="B160" s="26"/>
      <c r="C160" s="26"/>
    </row>
    <row r="161" spans="1:3">
      <c r="A161" s="26"/>
      <c r="B161" s="26"/>
      <c r="C161" s="26"/>
    </row>
    <row r="162" spans="1:3">
      <c r="A162" s="26"/>
      <c r="B162" s="26"/>
      <c r="C162" s="26"/>
    </row>
    <row r="163" spans="1:3">
      <c r="A163" s="26"/>
      <c r="B163" s="26"/>
      <c r="C163" s="26"/>
    </row>
    <row r="164" spans="1:3">
      <c r="A164" s="26"/>
      <c r="B164" s="26"/>
      <c r="C164" s="26"/>
    </row>
    <row r="165" spans="1:3">
      <c r="A165" s="26"/>
      <c r="B165" s="26"/>
      <c r="C165" s="26"/>
    </row>
    <row r="166" spans="1:3">
      <c r="A166" s="26"/>
      <c r="B166" s="26"/>
      <c r="C166" s="26"/>
    </row>
    <row r="167" spans="1:3">
      <c r="A167" s="26"/>
      <c r="B167" s="26"/>
      <c r="C167" s="26"/>
    </row>
  </sheetData>
  <mergeCells count="26">
    <mergeCell ref="A70:C70"/>
    <mergeCell ref="A72:C72"/>
    <mergeCell ref="A73:C73"/>
    <mergeCell ref="A74:C74"/>
    <mergeCell ref="A76:C76"/>
    <mergeCell ref="A75:C75"/>
    <mergeCell ref="A1:C1"/>
    <mergeCell ref="A47:C47"/>
    <mergeCell ref="A9:B9"/>
    <mergeCell ref="A11:C11"/>
    <mergeCell ref="A22:C22"/>
    <mergeCell ref="A38:C38"/>
    <mergeCell ref="A44:B44"/>
    <mergeCell ref="B3:C3"/>
    <mergeCell ref="A5:C5"/>
    <mergeCell ref="A48:C48"/>
    <mergeCell ref="A52:B52"/>
    <mergeCell ref="A46:B46"/>
    <mergeCell ref="B2:C2"/>
    <mergeCell ref="A69:C69"/>
    <mergeCell ref="A54:C54"/>
    <mergeCell ref="A64:C64"/>
    <mergeCell ref="A65:C65"/>
    <mergeCell ref="A66:C66"/>
    <mergeCell ref="A67:C67"/>
    <mergeCell ref="A68:C68"/>
  </mergeCells>
  <pageMargins left="0.51181102362204722" right="0.15748031496062992" top="0.27559055118110237" bottom="0.27559055118110237" header="0.31496062992125984" footer="0.31496062992125984"/>
  <pageSetup paperSize="9" orientation="portrait" r:id="rId1"/>
  <rowBreaks count="2" manualBreakCount="2">
    <brk id="47" max="10" man="1"/>
    <brk id="89" max="11" man="1"/>
  </rowBreaks>
</worksheet>
</file>

<file path=xl/worksheets/sheet2.xml><?xml version="1.0" encoding="utf-8"?>
<worksheet xmlns="http://schemas.openxmlformats.org/spreadsheetml/2006/main" xmlns:r="http://schemas.openxmlformats.org/officeDocument/2006/relationships">
  <dimension ref="A1:D77"/>
  <sheetViews>
    <sheetView zoomScaleNormal="100" workbookViewId="0">
      <selection activeCell="I16" sqref="I16"/>
    </sheetView>
  </sheetViews>
  <sheetFormatPr defaultRowHeight="15"/>
  <cols>
    <col min="1" max="1" width="52.42578125" customWidth="1"/>
    <col min="2" max="2" width="13.85546875" customWidth="1"/>
    <col min="3" max="3" width="17.28515625" customWidth="1"/>
  </cols>
  <sheetData>
    <row r="1" spans="1:3" ht="23.25">
      <c r="A1" s="95" t="s">
        <v>51</v>
      </c>
      <c r="B1" s="95"/>
      <c r="C1" s="95"/>
    </row>
    <row r="2" spans="1:3" hidden="1">
      <c r="A2" s="1"/>
      <c r="B2" s="1"/>
      <c r="C2" s="1"/>
    </row>
    <row r="3" spans="1:3" hidden="1">
      <c r="A3" s="1"/>
      <c r="B3" s="1"/>
      <c r="C3" s="1"/>
    </row>
    <row r="4" spans="1:3">
      <c r="A4" s="2" t="s">
        <v>46</v>
      </c>
      <c r="B4" s="93" t="s">
        <v>78</v>
      </c>
      <c r="C4" s="94"/>
    </row>
    <row r="5" spans="1:3">
      <c r="A5" s="2" t="s">
        <v>49</v>
      </c>
      <c r="B5" s="93">
        <v>4</v>
      </c>
      <c r="C5" s="94"/>
    </row>
    <row r="6" spans="1:3">
      <c r="A6" s="23"/>
      <c r="B6" s="23"/>
      <c r="C6" s="37"/>
    </row>
    <row r="7" spans="1:3" ht="22.5" customHeight="1">
      <c r="A7" s="89" t="s">
        <v>19</v>
      </c>
      <c r="B7" s="89"/>
      <c r="C7" s="89"/>
    </row>
    <row r="8" spans="1:3">
      <c r="A8" s="59" t="s">
        <v>20</v>
      </c>
      <c r="B8" s="59"/>
      <c r="C8" s="12">
        <v>0</v>
      </c>
    </row>
    <row r="9" spans="1:3">
      <c r="A9" s="59" t="s">
        <v>21</v>
      </c>
      <c r="B9" s="64">
        <v>0</v>
      </c>
      <c r="C9" s="57">
        <v>0</v>
      </c>
    </row>
    <row r="10" spans="1:3">
      <c r="A10" s="59" t="str">
        <f>ELETRICISTA!A8</f>
        <v>OUTROS (ASSIDUIDADE)</v>
      </c>
      <c r="B10" s="64">
        <v>0.05</v>
      </c>
      <c r="C10" s="57">
        <f>C8*B10</f>
        <v>0</v>
      </c>
    </row>
    <row r="11" spans="1:3">
      <c r="A11" s="88" t="s">
        <v>23</v>
      </c>
      <c r="B11" s="88"/>
      <c r="C11" s="48">
        <f>SUM(C8:C10)</f>
        <v>0</v>
      </c>
    </row>
    <row r="12" spans="1:3">
      <c r="A12" s="1"/>
      <c r="B12" s="1"/>
      <c r="C12" s="1"/>
    </row>
    <row r="13" spans="1:3">
      <c r="A13" s="89" t="s">
        <v>28</v>
      </c>
      <c r="B13" s="89"/>
      <c r="C13" s="89"/>
    </row>
    <row r="14" spans="1:3">
      <c r="A14" s="32" t="s">
        <v>0</v>
      </c>
      <c r="B14" s="6">
        <v>0.2</v>
      </c>
      <c r="C14" s="11">
        <f>$C$11*B14</f>
        <v>0</v>
      </c>
    </row>
    <row r="15" spans="1:3">
      <c r="A15" s="32" t="str">
        <f>ELETRICISTA!A13</f>
        <v>SAT/RAT</v>
      </c>
      <c r="B15" s="20">
        <f>ELETRICISTA!B13</f>
        <v>0.03</v>
      </c>
      <c r="C15" s="11">
        <f>$C$11*B15</f>
        <v>0</v>
      </c>
    </row>
    <row r="16" spans="1:3">
      <c r="A16" s="32" t="s">
        <v>1</v>
      </c>
      <c r="B16" s="6">
        <v>0.08</v>
      </c>
      <c r="C16" s="11">
        <f t="shared" ref="C16:C21" si="0">$C$11*B16</f>
        <v>0</v>
      </c>
    </row>
    <row r="17" spans="1:3">
      <c r="A17" s="32" t="s">
        <v>24</v>
      </c>
      <c r="B17" s="6">
        <v>1.4999999999999999E-2</v>
      </c>
      <c r="C17" s="11">
        <f t="shared" si="0"/>
        <v>0</v>
      </c>
    </row>
    <row r="18" spans="1:3">
      <c r="A18" s="32" t="s">
        <v>25</v>
      </c>
      <c r="B18" s="6">
        <v>0.01</v>
      </c>
      <c r="C18" s="11">
        <f t="shared" si="0"/>
        <v>0</v>
      </c>
    </row>
    <row r="19" spans="1:3">
      <c r="A19" s="32" t="s">
        <v>26</v>
      </c>
      <c r="B19" s="6">
        <v>6.0000000000000001E-3</v>
      </c>
      <c r="C19" s="11">
        <f t="shared" si="0"/>
        <v>0</v>
      </c>
    </row>
    <row r="20" spans="1:3">
      <c r="A20" s="32" t="s">
        <v>27</v>
      </c>
      <c r="B20" s="20">
        <v>2.5000000000000001E-2</v>
      </c>
      <c r="C20" s="11">
        <f t="shared" si="0"/>
        <v>0</v>
      </c>
    </row>
    <row r="21" spans="1:3">
      <c r="A21" s="32" t="str">
        <f>ELETRICISTA!A19</f>
        <v>OUTROS (INCRA)</v>
      </c>
      <c r="B21" s="20">
        <v>2E-3</v>
      </c>
      <c r="C21" s="11">
        <f t="shared" si="0"/>
        <v>0</v>
      </c>
    </row>
    <row r="22" spans="1:3">
      <c r="A22" s="14" t="s">
        <v>29</v>
      </c>
      <c r="B22" s="15">
        <f>SUM(B14:B21)</f>
        <v>0.36800000000000005</v>
      </c>
      <c r="C22" s="16">
        <f>SUM(C14:C21)</f>
        <v>0</v>
      </c>
    </row>
    <row r="23" spans="1:3">
      <c r="A23" s="4"/>
      <c r="B23" s="4"/>
      <c r="C23" s="4"/>
    </row>
    <row r="24" spans="1:3">
      <c r="A24" s="89" t="s">
        <v>30</v>
      </c>
      <c r="B24" s="89"/>
      <c r="C24" s="89"/>
    </row>
    <row r="25" spans="1:3">
      <c r="A25" s="32" t="s">
        <v>2</v>
      </c>
      <c r="B25" s="6">
        <v>8.3299999999999999E-2</v>
      </c>
      <c r="C25" s="11">
        <f>$C$11*B25</f>
        <v>0</v>
      </c>
    </row>
    <row r="26" spans="1:3">
      <c r="A26" s="32" t="s">
        <v>3</v>
      </c>
      <c r="B26" s="6">
        <v>2.2700000000000001E-2</v>
      </c>
      <c r="C26" s="11">
        <f t="shared" ref="C26:C37" si="1">$C$11*B26</f>
        <v>0</v>
      </c>
    </row>
    <row r="27" spans="1:3">
      <c r="A27" s="32" t="s">
        <v>4</v>
      </c>
      <c r="B27" s="6">
        <v>8.3299999999999999E-2</v>
      </c>
      <c r="C27" s="11">
        <f t="shared" si="1"/>
        <v>0</v>
      </c>
    </row>
    <row r="28" spans="1:3">
      <c r="A28" s="32" t="s">
        <v>5</v>
      </c>
      <c r="B28" s="6">
        <v>6.7000000000000002E-3</v>
      </c>
      <c r="C28" s="11">
        <f t="shared" si="1"/>
        <v>0</v>
      </c>
    </row>
    <row r="29" spans="1:3">
      <c r="A29" s="32" t="s">
        <v>6</v>
      </c>
      <c r="B29" s="6">
        <v>4.0000000000000002E-4</v>
      </c>
      <c r="C29" s="11">
        <f>$C$11*B29</f>
        <v>0</v>
      </c>
    </row>
    <row r="30" spans="1:3">
      <c r="A30" s="32" t="s">
        <v>7</v>
      </c>
      <c r="B30" s="6">
        <v>1.67E-2</v>
      </c>
      <c r="C30" s="11">
        <f t="shared" si="1"/>
        <v>0</v>
      </c>
    </row>
    <row r="31" spans="1:3">
      <c r="A31" s="32" t="s">
        <v>8</v>
      </c>
      <c r="B31" s="6">
        <v>3.5000000000000001E-3</v>
      </c>
      <c r="C31" s="11">
        <f t="shared" si="1"/>
        <v>0</v>
      </c>
    </row>
    <row r="32" spans="1:3">
      <c r="A32" s="32" t="s">
        <v>9</v>
      </c>
      <c r="B32" s="6">
        <v>2.7799999999999998E-2</v>
      </c>
      <c r="C32" s="11">
        <f t="shared" si="1"/>
        <v>0</v>
      </c>
    </row>
    <row r="33" spans="1:3">
      <c r="A33" s="32" t="s">
        <v>10</v>
      </c>
      <c r="B33" s="6">
        <v>6.7000000000000002E-3</v>
      </c>
      <c r="C33" s="11">
        <f t="shared" si="1"/>
        <v>0</v>
      </c>
    </row>
    <row r="34" spans="1:3">
      <c r="A34" s="32" t="s">
        <v>11</v>
      </c>
      <c r="B34" s="6">
        <v>4.0000000000000002E-4</v>
      </c>
      <c r="C34" s="11">
        <f t="shared" si="1"/>
        <v>0</v>
      </c>
    </row>
    <row r="35" spans="1:3">
      <c r="A35" s="32" t="s">
        <v>12</v>
      </c>
      <c r="B35" s="6">
        <v>1.7399999999999999E-2</v>
      </c>
      <c r="C35" s="11">
        <f t="shared" si="1"/>
        <v>0</v>
      </c>
    </row>
    <row r="36" spans="1:3">
      <c r="A36" s="32" t="s">
        <v>13</v>
      </c>
      <c r="B36" s="6">
        <v>4.87E-2</v>
      </c>
      <c r="C36" s="11">
        <f t="shared" si="1"/>
        <v>0</v>
      </c>
    </row>
    <row r="37" spans="1:3">
      <c r="A37" s="32" t="s">
        <v>22</v>
      </c>
      <c r="B37" s="6">
        <v>0</v>
      </c>
      <c r="C37" s="11">
        <f t="shared" si="1"/>
        <v>0</v>
      </c>
    </row>
    <row r="38" spans="1:3">
      <c r="A38" s="14" t="s">
        <v>32</v>
      </c>
      <c r="B38" s="15">
        <f>SUM(B25:B37)</f>
        <v>0.31760000000000005</v>
      </c>
      <c r="C38" s="48">
        <f>SUM(C25:C37)</f>
        <v>0</v>
      </c>
    </row>
    <row r="39" spans="1:3">
      <c r="A39" s="60"/>
      <c r="B39" s="60"/>
      <c r="C39" s="60"/>
    </row>
    <row r="40" spans="1:3">
      <c r="A40" s="89" t="s">
        <v>31</v>
      </c>
      <c r="B40" s="89"/>
      <c r="C40" s="89"/>
    </row>
    <row r="41" spans="1:3">
      <c r="A41" s="32" t="s">
        <v>14</v>
      </c>
      <c r="B41" s="59"/>
      <c r="C41" s="12">
        <f>ELETRICISTA!C39</f>
        <v>0</v>
      </c>
    </row>
    <row r="42" spans="1:3">
      <c r="A42" s="32" t="str">
        <f>ELETRICISTA!A40</f>
        <v>AUXILIO ALIMENTAÇÃO</v>
      </c>
      <c r="B42" s="59"/>
      <c r="C42" s="12">
        <f>ELETRICISTA!C40</f>
        <v>0</v>
      </c>
    </row>
    <row r="43" spans="1:3">
      <c r="A43" s="32" t="s">
        <v>15</v>
      </c>
      <c r="B43" s="59"/>
      <c r="C43" s="13">
        <v>0</v>
      </c>
    </row>
    <row r="44" spans="1:3">
      <c r="A44" s="32" t="str">
        <f>ELETRICISTA!A42</f>
        <v>OUTROS (BENEFICIO ASSISTENCIA SAUDE E QUALIFICAÇÃO / TRINDIDIO)</v>
      </c>
      <c r="B44" s="32"/>
      <c r="C44" s="13">
        <f>ELETRICISTA!C42</f>
        <v>0</v>
      </c>
    </row>
    <row r="45" spans="1:3">
      <c r="A45" s="32" t="s">
        <v>22</v>
      </c>
      <c r="B45" s="59"/>
      <c r="C45" s="13">
        <v>0</v>
      </c>
    </row>
    <row r="46" spans="1:3">
      <c r="A46" s="88" t="s">
        <v>33</v>
      </c>
      <c r="B46" s="88"/>
      <c r="C46" s="48">
        <f>SUM(C41:C45)</f>
        <v>0</v>
      </c>
    </row>
    <row r="47" spans="1:3">
      <c r="A47" s="4"/>
      <c r="B47" s="4"/>
      <c r="C47" s="4"/>
    </row>
    <row r="48" spans="1:3" ht="30.75" customHeight="1">
      <c r="A48" s="82" t="s">
        <v>34</v>
      </c>
      <c r="B48" s="82"/>
      <c r="C48" s="22">
        <f>C11+C22+C38+C46</f>
        <v>0</v>
      </c>
    </row>
    <row r="49" spans="1:4">
      <c r="A49" s="100"/>
      <c r="B49" s="100"/>
      <c r="C49" s="100"/>
    </row>
    <row r="50" spans="1:4">
      <c r="A50" s="98" t="s">
        <v>35</v>
      </c>
      <c r="B50" s="98"/>
      <c r="C50" s="98"/>
    </row>
    <row r="51" spans="1:4">
      <c r="A51" s="30" t="s">
        <v>43</v>
      </c>
      <c r="B51" s="30" t="s">
        <v>42</v>
      </c>
      <c r="C51" s="30" t="s">
        <v>41</v>
      </c>
    </row>
    <row r="52" spans="1:4">
      <c r="A52" s="32" t="s">
        <v>18</v>
      </c>
      <c r="B52" s="6">
        <v>0.1</v>
      </c>
      <c r="C52" s="17">
        <f>$C$48*B52</f>
        <v>0</v>
      </c>
    </row>
    <row r="53" spans="1:4">
      <c r="A53" s="32" t="s">
        <v>36</v>
      </c>
      <c r="B53" s="6">
        <v>0.05</v>
      </c>
      <c r="C53" s="17">
        <f>$C$48*B53</f>
        <v>0</v>
      </c>
    </row>
    <row r="54" spans="1:4">
      <c r="A54" s="88" t="s">
        <v>37</v>
      </c>
      <c r="B54" s="88"/>
      <c r="C54" s="49">
        <f>SUM(C52:C53)</f>
        <v>0</v>
      </c>
    </row>
    <row r="55" spans="1:4">
      <c r="A55" s="4"/>
      <c r="B55" s="5"/>
      <c r="C55" s="4"/>
    </row>
    <row r="56" spans="1:4">
      <c r="A56" s="98" t="s">
        <v>38</v>
      </c>
      <c r="B56" s="98"/>
      <c r="C56" s="98"/>
    </row>
    <row r="57" spans="1:4">
      <c r="A57" s="30" t="s">
        <v>44</v>
      </c>
      <c r="B57" s="19" t="s">
        <v>42</v>
      </c>
      <c r="C57" s="30" t="s">
        <v>41</v>
      </c>
    </row>
    <row r="58" spans="1:4">
      <c r="A58" s="32" t="s">
        <v>39</v>
      </c>
      <c r="B58" s="6">
        <f>ELETRICISTA!B56</f>
        <v>0.05</v>
      </c>
      <c r="C58" s="17">
        <v>0</v>
      </c>
    </row>
    <row r="59" spans="1:4">
      <c r="A59" s="9" t="s">
        <v>16</v>
      </c>
      <c r="B59" s="6">
        <f>ELETRICISTA!B57</f>
        <v>0.03</v>
      </c>
      <c r="C59" s="17">
        <v>0</v>
      </c>
    </row>
    <row r="60" spans="1:4">
      <c r="A60" s="9" t="s">
        <v>17</v>
      </c>
      <c r="B60" s="6">
        <f>ELETRICISTA!B58</f>
        <v>6.4999999999999997E-3</v>
      </c>
      <c r="C60" s="17">
        <v>0</v>
      </c>
    </row>
    <row r="61" spans="1:4">
      <c r="A61" s="32" t="s">
        <v>22</v>
      </c>
      <c r="B61" s="32"/>
      <c r="C61" s="32"/>
    </row>
    <row r="62" spans="1:4">
      <c r="A62" s="61" t="s">
        <v>40</v>
      </c>
      <c r="B62" s="15">
        <f>SUM(B58:B61)</f>
        <v>8.6500000000000007E-2</v>
      </c>
      <c r="C62" s="49">
        <f>SUM(C58:C61)</f>
        <v>0</v>
      </c>
    </row>
    <row r="63" spans="1:4" ht="17.25">
      <c r="A63" s="99" t="s">
        <v>47</v>
      </c>
      <c r="B63" s="99"/>
      <c r="C63" s="51">
        <f>C48+C54+C62</f>
        <v>0</v>
      </c>
      <c r="D63" s="43"/>
    </row>
    <row r="64" spans="1:4" ht="17.25">
      <c r="A64" s="21" t="s">
        <v>48</v>
      </c>
      <c r="B64" s="21"/>
      <c r="C64" s="51">
        <f>C63*B5</f>
        <v>0</v>
      </c>
    </row>
    <row r="65" spans="1:4">
      <c r="A65" s="97" t="str">
        <f>ELETRICISTA!A63</f>
        <v>Observações:</v>
      </c>
      <c r="B65" s="97"/>
      <c r="C65" s="97"/>
    </row>
    <row r="66" spans="1:4" ht="48.75" customHeight="1">
      <c r="A66" s="96" t="str">
        <f>ELETRICISTA!A64</f>
        <v>1)As planilhas de composição de custos e formação de preços são meramente estimativas, cabendo ao licitante preenchê-las e apresentá-las, em conformidade com seu enquadramento e com o previsto no Termo de Referência</v>
      </c>
      <c r="B66" s="96"/>
      <c r="C66" s="96"/>
      <c r="D66" s="43"/>
    </row>
    <row r="67" spans="1:4" ht="51.75" customHeight="1">
      <c r="A67" s="96" t="str">
        <f>ELETRICISTA!A65</f>
        <v>2) O licitante deve elaborar sua proposta e, por conseguinte, suas planilhas de composição de custos e formação de preços com base no regime de tributação ao qual estará submetido durante a execução do contrato.</v>
      </c>
      <c r="B67" s="96"/>
      <c r="C67" s="96"/>
    </row>
    <row r="68" spans="1:4" ht="43.5" customHeight="1">
      <c r="A68" s="96" t="str">
        <f>ELETRICISTA!A66</f>
        <v>3)Não serão aceitas propostas que contenham valores de salários inferiores aos estabelecidos em convenção coletiva de trabalho ou outra norma coletiva aplicável, vigente na data da abertura da sessão pública do Pregão.</v>
      </c>
      <c r="B68" s="96"/>
      <c r="C68" s="96"/>
    </row>
    <row r="69" spans="1:4" ht="15" customHeight="1">
      <c r="A69" s="96" t="str">
        <f>ELETRICISTA!A67</f>
        <v>4) SAT/RAT - Inserir percentual conforme GFIP e anexar documento</v>
      </c>
      <c r="B69" s="96"/>
      <c r="C69" s="96"/>
    </row>
    <row r="70" spans="1:4" ht="15" customHeight="1">
      <c r="A70" s="96" t="str">
        <f>ELETRICISTA!A68</f>
        <v>5) INCRA - Calculado apenas para empresas que não contribuiem com o Sistema S</v>
      </c>
      <c r="B70" s="96"/>
      <c r="C70" s="96"/>
    </row>
    <row r="71" spans="1:4">
      <c r="A71" s="96" t="str">
        <f>ELETRICISTA!A69</f>
        <v>6) ISSQN -Adequar as reais aliquotas municipais</v>
      </c>
      <c r="B71" s="96"/>
      <c r="C71" s="96"/>
    </row>
    <row r="72" spans="1:4" ht="30.75" customHeight="1">
      <c r="A72" s="96" t="str">
        <f>ELETRICISTA!A70</f>
        <v>7) INSALUBRIDADE -  Conforme Cláusula Nona da convenção Coletiva de Trabalho da Categoria</v>
      </c>
      <c r="B72" s="96"/>
      <c r="C72" s="96"/>
    </row>
    <row r="73" spans="1:4" ht="30" customHeight="1">
      <c r="A73" s="96" t="str">
        <f>ELETRICISTA!A72</f>
        <v>9) ASSIDUIDADE -  Conforme Cláusula Décima Primeira da convenção Coletiva de Trabalho da Categoria</v>
      </c>
      <c r="B73" s="96"/>
      <c r="C73" s="96"/>
    </row>
    <row r="74" spans="1:4" ht="29.25" customHeight="1">
      <c r="A74" s="96" t="str">
        <f>ELETRICISTA!A73</f>
        <v>10) VALE ALIMENTAÇÃO -  Conforme Cláusula Décima Segunda da Convenção Coletiva de Trabalho da Categoria</v>
      </c>
      <c r="B74" s="96"/>
      <c r="C74" s="96"/>
    </row>
    <row r="75" spans="1:4" ht="33.75" customHeight="1">
      <c r="A75" s="96" t="str">
        <f>ELETRICISTA!A74</f>
        <v>11) VALE TRANSPORTE -  Conforme Cláusula Décima Terceira da Convenção Coletiva de Trabalho da Categoria</v>
      </c>
      <c r="B75" s="96"/>
      <c r="C75" s="96"/>
    </row>
    <row r="76" spans="1:4" ht="31.5" customHeight="1">
      <c r="A76" s="96" t="str">
        <f>ELETRICISTA!A75</f>
        <v>12) BENEFICIO DE ASSISTENCIA -  Conforme Cláusula Décima Sexta da Convenção Coletiva de Trabalho da Categoria</v>
      </c>
      <c r="B76" s="96"/>
      <c r="C76" s="96"/>
    </row>
    <row r="77" spans="1:4" ht="15" customHeight="1">
      <c r="A77" s="96" t="str">
        <f>ELETRICISTA!A76</f>
        <v xml:space="preserve">13) 10% - Percentual de Lucro definido como aceitável </v>
      </c>
      <c r="B77" s="96"/>
      <c r="C77" s="96"/>
    </row>
  </sheetData>
  <mergeCells count="28">
    <mergeCell ref="A75:C75"/>
    <mergeCell ref="A76:C76"/>
    <mergeCell ref="A77:C77"/>
    <mergeCell ref="A74:C74"/>
    <mergeCell ref="A73:C73"/>
    <mergeCell ref="A72:C72"/>
    <mergeCell ref="A71:C71"/>
    <mergeCell ref="A70:C70"/>
    <mergeCell ref="A69:C69"/>
    <mergeCell ref="A68:C68"/>
    <mergeCell ref="A49:C49"/>
    <mergeCell ref="A11:B11"/>
    <mergeCell ref="A13:C13"/>
    <mergeCell ref="A24:C24"/>
    <mergeCell ref="A40:C40"/>
    <mergeCell ref="A48:B48"/>
    <mergeCell ref="A67:C67"/>
    <mergeCell ref="A65:C65"/>
    <mergeCell ref="A66:C66"/>
    <mergeCell ref="A50:C50"/>
    <mergeCell ref="A54:B54"/>
    <mergeCell ref="A56:C56"/>
    <mergeCell ref="A63:B63"/>
    <mergeCell ref="B4:C4"/>
    <mergeCell ref="A1:C1"/>
    <mergeCell ref="B5:C5"/>
    <mergeCell ref="A7:C7"/>
    <mergeCell ref="A46:B46"/>
  </mergeCells>
  <pageMargins left="0.511811024" right="0.511811024" top="0.78740157499999996" bottom="0.78740157499999996" header="0.31496062000000002" footer="0.31496062000000002"/>
  <pageSetup paperSize="9" orientation="portrait" verticalDpi="300" r:id="rId1"/>
  <rowBreaks count="1" manualBreakCount="1">
    <brk id="49" max="16383" man="1"/>
  </rowBreaks>
</worksheet>
</file>

<file path=xl/worksheets/sheet3.xml><?xml version="1.0" encoding="utf-8"?>
<worksheet xmlns="http://schemas.openxmlformats.org/spreadsheetml/2006/main" xmlns:r="http://schemas.openxmlformats.org/officeDocument/2006/relationships">
  <dimension ref="A1:D75"/>
  <sheetViews>
    <sheetView zoomScaleNormal="100" workbookViewId="0">
      <selection activeCell="B4" sqref="B4"/>
    </sheetView>
  </sheetViews>
  <sheetFormatPr defaultRowHeight="15"/>
  <cols>
    <col min="1" max="1" width="53.85546875" customWidth="1"/>
    <col min="2" max="2" width="17.85546875" customWidth="1"/>
    <col min="3" max="3" width="22" customWidth="1"/>
    <col min="4" max="4" width="10.5703125" bestFit="1" customWidth="1"/>
  </cols>
  <sheetData>
    <row r="1" spans="1:3" ht="23.25">
      <c r="A1" s="101" t="s">
        <v>51</v>
      </c>
      <c r="B1" s="101"/>
      <c r="C1" s="101"/>
    </row>
    <row r="2" spans="1:3">
      <c r="A2" s="2" t="s">
        <v>46</v>
      </c>
      <c r="B2" s="100" t="s">
        <v>79</v>
      </c>
      <c r="C2" s="100"/>
    </row>
    <row r="3" spans="1:3">
      <c r="A3" s="2" t="s">
        <v>49</v>
      </c>
      <c r="B3" s="100">
        <v>4</v>
      </c>
      <c r="C3" s="100"/>
    </row>
    <row r="4" spans="1:3">
      <c r="A4" s="28"/>
      <c r="B4" s="28"/>
      <c r="C4" s="31"/>
    </row>
    <row r="5" spans="1:3" ht="17.25" customHeight="1">
      <c r="A5" s="89" t="s">
        <v>19</v>
      </c>
      <c r="B5" s="89"/>
      <c r="C5" s="89"/>
    </row>
    <row r="6" spans="1:3">
      <c r="A6" s="32" t="s">
        <v>20</v>
      </c>
      <c r="B6" s="59"/>
      <c r="C6" s="12">
        <v>0</v>
      </c>
    </row>
    <row r="7" spans="1:3">
      <c r="A7" s="32" t="s">
        <v>21</v>
      </c>
      <c r="B7" s="65">
        <f>ELETRICISTA!B7</f>
        <v>0.2</v>
      </c>
      <c r="C7" s="41">
        <f>C6*B7</f>
        <v>0</v>
      </c>
    </row>
    <row r="8" spans="1:3">
      <c r="A8" s="32" t="str">
        <f>ELETRICISTA!A8</f>
        <v>OUTROS (ASSIDUIDADE)</v>
      </c>
      <c r="B8" s="65">
        <v>0.05</v>
      </c>
      <c r="C8" s="12">
        <f>C6*B8</f>
        <v>0</v>
      </c>
    </row>
    <row r="9" spans="1:3">
      <c r="A9" s="33" t="s">
        <v>23</v>
      </c>
      <c r="B9" s="45"/>
      <c r="C9" s="48">
        <f>SUM(C6:C8)</f>
        <v>0</v>
      </c>
    </row>
    <row r="11" spans="1:3">
      <c r="A11" s="89" t="s">
        <v>28</v>
      </c>
      <c r="B11" s="89"/>
      <c r="C11" s="89"/>
    </row>
    <row r="12" spans="1:3">
      <c r="A12" s="7" t="s">
        <v>0</v>
      </c>
      <c r="B12" s="6">
        <v>0.2</v>
      </c>
      <c r="C12" s="54">
        <f>$C$9*B12</f>
        <v>0</v>
      </c>
    </row>
    <row r="13" spans="1:3">
      <c r="A13" s="32" t="str">
        <f>ELETRICISTA!A13</f>
        <v>SAT/RAT</v>
      </c>
      <c r="B13" s="20">
        <f>ELETRICISTA!B13</f>
        <v>0.03</v>
      </c>
      <c r="C13" s="54">
        <f>$C$9*B13</f>
        <v>0</v>
      </c>
    </row>
    <row r="14" spans="1:3">
      <c r="A14" s="7" t="s">
        <v>1</v>
      </c>
      <c r="B14" s="6">
        <v>0.08</v>
      </c>
      <c r="C14" s="54">
        <f t="shared" ref="C14:C19" si="0">$C$9*B14</f>
        <v>0</v>
      </c>
    </row>
    <row r="15" spans="1:3">
      <c r="A15" s="7" t="s">
        <v>24</v>
      </c>
      <c r="B15" s="6">
        <v>1.4999999999999999E-2</v>
      </c>
      <c r="C15" s="54">
        <f t="shared" si="0"/>
        <v>0</v>
      </c>
    </row>
    <row r="16" spans="1:3">
      <c r="A16" s="7" t="s">
        <v>25</v>
      </c>
      <c r="B16" s="6">
        <v>0.01</v>
      </c>
      <c r="C16" s="54">
        <f t="shared" si="0"/>
        <v>0</v>
      </c>
    </row>
    <row r="17" spans="1:3">
      <c r="A17" s="7" t="s">
        <v>26</v>
      </c>
      <c r="B17" s="6">
        <v>6.0000000000000001E-3</v>
      </c>
      <c r="C17" s="54">
        <f t="shared" si="0"/>
        <v>0</v>
      </c>
    </row>
    <row r="18" spans="1:3">
      <c r="A18" s="7" t="s">
        <v>27</v>
      </c>
      <c r="B18" s="20">
        <v>2.5000000000000001E-2</v>
      </c>
      <c r="C18" s="54">
        <f t="shared" si="0"/>
        <v>0</v>
      </c>
    </row>
    <row r="19" spans="1:3">
      <c r="A19" s="7" t="str">
        <f>ELETRICISTA!A19</f>
        <v>OUTROS (INCRA)</v>
      </c>
      <c r="B19" s="20">
        <v>2E-3</v>
      </c>
      <c r="C19" s="54">
        <f t="shared" si="0"/>
        <v>0</v>
      </c>
    </row>
    <row r="20" spans="1:3">
      <c r="A20" s="14" t="s">
        <v>29</v>
      </c>
      <c r="B20" s="15">
        <f>SUM(B12:B19)</f>
        <v>0.36800000000000005</v>
      </c>
      <c r="C20" s="48">
        <f>SUM(C12:C19)</f>
        <v>0</v>
      </c>
    </row>
    <row r="22" spans="1:3">
      <c r="A22" s="89" t="s">
        <v>30</v>
      </c>
      <c r="B22" s="89"/>
      <c r="C22" s="89"/>
    </row>
    <row r="23" spans="1:3">
      <c r="A23" s="7" t="s">
        <v>2</v>
      </c>
      <c r="B23" s="6">
        <v>8.3299999999999999E-2</v>
      </c>
      <c r="C23" s="54">
        <f>$C$9*B23</f>
        <v>0</v>
      </c>
    </row>
    <row r="24" spans="1:3">
      <c r="A24" s="7" t="s">
        <v>3</v>
      </c>
      <c r="B24" s="6">
        <v>2.2700000000000001E-2</v>
      </c>
      <c r="C24" s="54">
        <f t="shared" ref="C24:C35" si="1">$C$9*B24</f>
        <v>0</v>
      </c>
    </row>
    <row r="25" spans="1:3">
      <c r="A25" s="7" t="s">
        <v>4</v>
      </c>
      <c r="B25" s="6">
        <v>8.3299999999999999E-2</v>
      </c>
      <c r="C25" s="54">
        <f t="shared" si="1"/>
        <v>0</v>
      </c>
    </row>
    <row r="26" spans="1:3">
      <c r="A26" s="7" t="s">
        <v>5</v>
      </c>
      <c r="B26" s="6">
        <v>6.7000000000000002E-3</v>
      </c>
      <c r="C26" s="54">
        <f t="shared" si="1"/>
        <v>0</v>
      </c>
    </row>
    <row r="27" spans="1:3">
      <c r="A27" s="7" t="s">
        <v>6</v>
      </c>
      <c r="B27" s="6">
        <v>4.0000000000000002E-4</v>
      </c>
      <c r="C27" s="54">
        <f>$C$9*B27</f>
        <v>0</v>
      </c>
    </row>
    <row r="28" spans="1:3">
      <c r="A28" s="7" t="s">
        <v>7</v>
      </c>
      <c r="B28" s="6">
        <v>1.67E-2</v>
      </c>
      <c r="C28" s="54">
        <f t="shared" si="1"/>
        <v>0</v>
      </c>
    </row>
    <row r="29" spans="1:3">
      <c r="A29" s="7" t="s">
        <v>8</v>
      </c>
      <c r="B29" s="6">
        <v>3.5000000000000001E-3</v>
      </c>
      <c r="C29" s="54">
        <f t="shared" si="1"/>
        <v>0</v>
      </c>
    </row>
    <row r="30" spans="1:3">
      <c r="A30" s="7" t="s">
        <v>9</v>
      </c>
      <c r="B30" s="6">
        <v>2.7799999999999998E-2</v>
      </c>
      <c r="C30" s="54">
        <f t="shared" si="1"/>
        <v>0</v>
      </c>
    </row>
    <row r="31" spans="1:3">
      <c r="A31" s="7" t="s">
        <v>10</v>
      </c>
      <c r="B31" s="6">
        <v>6.7000000000000002E-3</v>
      </c>
      <c r="C31" s="54">
        <f t="shared" si="1"/>
        <v>0</v>
      </c>
    </row>
    <row r="32" spans="1:3">
      <c r="A32" s="7" t="s">
        <v>11</v>
      </c>
      <c r="B32" s="6">
        <v>4.0000000000000002E-4</v>
      </c>
      <c r="C32" s="54">
        <f t="shared" si="1"/>
        <v>0</v>
      </c>
    </row>
    <row r="33" spans="1:3">
      <c r="A33" s="7" t="s">
        <v>12</v>
      </c>
      <c r="B33" s="6">
        <v>1.7399999999999999E-2</v>
      </c>
      <c r="C33" s="54">
        <f t="shared" si="1"/>
        <v>0</v>
      </c>
    </row>
    <row r="34" spans="1:3">
      <c r="A34" s="7" t="s">
        <v>13</v>
      </c>
      <c r="B34" s="6">
        <v>4.87E-2</v>
      </c>
      <c r="C34" s="54">
        <f t="shared" si="1"/>
        <v>0</v>
      </c>
    </row>
    <row r="35" spans="1:3">
      <c r="A35" s="7" t="s">
        <v>22</v>
      </c>
      <c r="B35" s="6">
        <v>0</v>
      </c>
      <c r="C35" s="54">
        <f t="shared" si="1"/>
        <v>0</v>
      </c>
    </row>
    <row r="36" spans="1:3">
      <c r="A36" s="14" t="s">
        <v>32</v>
      </c>
      <c r="B36" s="15">
        <f>SUM(B23:B35)</f>
        <v>0.31760000000000005</v>
      </c>
      <c r="C36" s="55">
        <f>SUM(C23:C35)</f>
        <v>0</v>
      </c>
    </row>
    <row r="37" spans="1:3">
      <c r="A37" s="3"/>
      <c r="B37" s="3"/>
      <c r="C37" s="3"/>
    </row>
    <row r="38" spans="1:3">
      <c r="A38" s="89" t="s">
        <v>31</v>
      </c>
      <c r="B38" s="89"/>
      <c r="C38" s="89"/>
    </row>
    <row r="39" spans="1:3">
      <c r="A39" s="32" t="s">
        <v>14</v>
      </c>
      <c r="B39" s="59"/>
      <c r="C39" s="12">
        <f>ELETRICISTA!C39</f>
        <v>0</v>
      </c>
    </row>
    <row r="40" spans="1:3">
      <c r="A40" s="32" t="str">
        <f>ELETRICISTA!A40</f>
        <v>AUXILIO ALIMENTAÇÃO</v>
      </c>
      <c r="B40" s="59"/>
      <c r="C40" s="12">
        <f>ELETRICISTA!C40</f>
        <v>0</v>
      </c>
    </row>
    <row r="41" spans="1:3">
      <c r="A41" s="32" t="s">
        <v>15</v>
      </c>
      <c r="B41" s="59"/>
      <c r="C41" s="12">
        <v>0</v>
      </c>
    </row>
    <row r="42" spans="1:3">
      <c r="A42" s="32" t="str">
        <f>ELETRICISTA!A42</f>
        <v>OUTROS (BENEFICIO ASSISTENCIA SAUDE E QUALIFICAÇÃO / TRINDIDIO)</v>
      </c>
      <c r="B42" s="32"/>
      <c r="C42" s="12">
        <f>ELETRICISTA!C42</f>
        <v>0</v>
      </c>
    </row>
    <row r="43" spans="1:3">
      <c r="A43" s="32" t="s">
        <v>22</v>
      </c>
      <c r="B43" s="59"/>
      <c r="C43" s="13">
        <v>0</v>
      </c>
    </row>
    <row r="44" spans="1:3">
      <c r="A44" s="80" t="s">
        <v>33</v>
      </c>
      <c r="B44" s="81"/>
      <c r="C44" s="48">
        <f>SUM(C39:C43)</f>
        <v>0</v>
      </c>
    </row>
    <row r="46" spans="1:3" ht="30.75" customHeight="1">
      <c r="A46" s="82" t="s">
        <v>34</v>
      </c>
      <c r="B46" s="82"/>
      <c r="C46" s="62">
        <f>C9+C20+C36+C44</f>
        <v>0</v>
      </c>
    </row>
    <row r="47" spans="1:3">
      <c r="A47" s="104"/>
      <c r="B47" s="104"/>
      <c r="C47" s="104"/>
    </row>
    <row r="48" spans="1:3">
      <c r="A48" s="98" t="s">
        <v>35</v>
      </c>
      <c r="B48" s="98"/>
      <c r="C48" s="98"/>
    </row>
    <row r="49" spans="1:4">
      <c r="A49" s="18" t="s">
        <v>43</v>
      </c>
      <c r="B49" s="18" t="s">
        <v>42</v>
      </c>
      <c r="C49" s="18" t="s">
        <v>41</v>
      </c>
    </row>
    <row r="50" spans="1:4">
      <c r="A50" s="7" t="s">
        <v>18</v>
      </c>
      <c r="B50" s="6">
        <v>0.1</v>
      </c>
      <c r="C50" s="17">
        <f>$C$46*B50</f>
        <v>0</v>
      </c>
    </row>
    <row r="51" spans="1:4">
      <c r="A51" s="7" t="s">
        <v>36</v>
      </c>
      <c r="B51" s="6">
        <v>0.05</v>
      </c>
      <c r="C51" s="17">
        <f>$C$46*B51</f>
        <v>0</v>
      </c>
    </row>
    <row r="52" spans="1:4">
      <c r="A52" s="80" t="s">
        <v>37</v>
      </c>
      <c r="B52" s="81"/>
      <c r="C52" s="49">
        <f>SUM(C50:C51)</f>
        <v>0</v>
      </c>
    </row>
    <row r="53" spans="1:4">
      <c r="A53" s="4"/>
      <c r="B53" s="5"/>
      <c r="C53" s="4"/>
    </row>
    <row r="54" spans="1:4">
      <c r="A54" s="98" t="s">
        <v>38</v>
      </c>
      <c r="B54" s="98"/>
      <c r="C54" s="98"/>
    </row>
    <row r="55" spans="1:4">
      <c r="A55" s="18" t="s">
        <v>44</v>
      </c>
      <c r="B55" s="19" t="s">
        <v>42</v>
      </c>
      <c r="C55" s="18" t="s">
        <v>41</v>
      </c>
    </row>
    <row r="56" spans="1:4">
      <c r="A56" s="7" t="s">
        <v>39</v>
      </c>
      <c r="B56" s="6">
        <f>ELETRICISTA!B56</f>
        <v>0.05</v>
      </c>
      <c r="C56" s="17">
        <f>(C$46+C$52)*B56</f>
        <v>0</v>
      </c>
    </row>
    <row r="57" spans="1:4">
      <c r="A57" s="9" t="s">
        <v>16</v>
      </c>
      <c r="B57" s="6">
        <f>ELETRICISTA!B57</f>
        <v>0.03</v>
      </c>
      <c r="C57" s="17">
        <f t="shared" ref="C57:C58" si="2">(C$46+C$52)*B57</f>
        <v>0</v>
      </c>
    </row>
    <row r="58" spans="1:4">
      <c r="A58" s="9" t="s">
        <v>17</v>
      </c>
      <c r="B58" s="6">
        <f>ELETRICISTA!B58</f>
        <v>6.4999999999999997E-3</v>
      </c>
      <c r="C58" s="17">
        <f t="shared" si="2"/>
        <v>0</v>
      </c>
    </row>
    <row r="59" spans="1:4">
      <c r="A59" s="7" t="s">
        <v>22</v>
      </c>
      <c r="B59" s="6">
        <f>ELETRICISTA!B59</f>
        <v>0</v>
      </c>
      <c r="C59" s="17">
        <v>0</v>
      </c>
    </row>
    <row r="60" spans="1:4">
      <c r="A60" s="80" t="s">
        <v>40</v>
      </c>
      <c r="B60" s="81"/>
      <c r="C60" s="49">
        <f>SUM(C56:C59)</f>
        <v>0</v>
      </c>
    </row>
    <row r="61" spans="1:4" ht="17.25">
      <c r="A61" s="102" t="s">
        <v>47</v>
      </c>
      <c r="B61" s="103"/>
      <c r="C61" s="51">
        <f>C46+C52+C60</f>
        <v>0</v>
      </c>
    </row>
    <row r="62" spans="1:4" ht="17.25">
      <c r="A62" s="21" t="s">
        <v>48</v>
      </c>
      <c r="B62" s="21"/>
      <c r="C62" s="51">
        <f>C61*B3</f>
        <v>0</v>
      </c>
      <c r="D62" s="63"/>
    </row>
    <row r="63" spans="1:4">
      <c r="A63" s="105" t="str">
        <f>ELETRICISTA!A63</f>
        <v>Observações:</v>
      </c>
      <c r="B63" s="105"/>
      <c r="C63" s="105"/>
    </row>
    <row r="64" spans="1:4" ht="47.25" customHeight="1">
      <c r="A64" s="96" t="str">
        <f>ELETRICISTA!A64</f>
        <v>1)As planilhas de composição de custos e formação de preços são meramente estimativas, cabendo ao licitante preenchê-las e apresentá-las, em conformidade com seu enquadramento e com o previsto no Termo de Referência</v>
      </c>
      <c r="B64" s="96"/>
      <c r="C64" s="96"/>
    </row>
    <row r="65" spans="1:4" ht="46.5" customHeight="1">
      <c r="A65" s="96" t="str">
        <f>ELETRICISTA!A65</f>
        <v>2) O licitante deve elaborar sua proposta e, por conseguinte, suas planilhas de composição de custos e formação de preços com base no regime de tributação ao qual estará submetido durante a execução do contrato.</v>
      </c>
      <c r="B65" s="96"/>
      <c r="C65" s="96"/>
      <c r="D65" s="43"/>
    </row>
    <row r="66" spans="1:4" ht="43.5" customHeight="1">
      <c r="A66" s="96" t="str">
        <f>ELETRICISTA!A66</f>
        <v>3)Não serão aceitas propostas que contenham valores de salários inferiores aos estabelecidos em convenção coletiva de trabalho ou outra norma coletiva aplicável, vigente na data da abertura da sessão pública do Pregão.</v>
      </c>
      <c r="B66" s="96"/>
      <c r="C66" s="96"/>
      <c r="D66" s="43"/>
    </row>
    <row r="67" spans="1:4">
      <c r="A67" s="96" t="str">
        <f>ELETRICISTA!A67</f>
        <v>4) SAT/RAT - Inserir percentual conforme GFIP e anexar documento</v>
      </c>
      <c r="B67" s="96"/>
      <c r="C67" s="96"/>
    </row>
    <row r="68" spans="1:4">
      <c r="A68" s="96" t="str">
        <f>ELETRICISTA!A68</f>
        <v>5) INCRA - Calculado apenas para empresas que não contribuiem com o Sistema S</v>
      </c>
      <c r="B68" s="96"/>
      <c r="C68" s="96"/>
    </row>
    <row r="69" spans="1:4">
      <c r="A69" s="96" t="str">
        <f>ELETRICISTA!A69</f>
        <v>6) ISSQN -Adequar as reais aliquotas municipais</v>
      </c>
      <c r="B69" s="96"/>
      <c r="C69" s="96"/>
    </row>
    <row r="70" spans="1:4">
      <c r="A70" s="96" t="str">
        <f>ELETRICISTA!A70</f>
        <v>7) INSALUBRIDADE -  Conforme Cláusula Nona da convenção Coletiva de Trabalho da Categoria</v>
      </c>
      <c r="B70" s="96"/>
      <c r="C70" s="96"/>
    </row>
    <row r="71" spans="1:4" ht="18" customHeight="1">
      <c r="A71" s="96" t="str">
        <f>ELETRICISTA!A72</f>
        <v>9) ASSIDUIDADE -  Conforme Cláusula Décima Primeira da convenção Coletiva de Trabalho da Categoria</v>
      </c>
      <c r="B71" s="96"/>
      <c r="C71" s="96"/>
    </row>
    <row r="72" spans="1:4" ht="32.25" customHeight="1">
      <c r="A72" s="96" t="str">
        <f>ELETRICISTA!A73</f>
        <v>10) VALE ALIMENTAÇÃO -  Conforme Cláusula Décima Segunda da Convenção Coletiva de Trabalho da Categoria</v>
      </c>
      <c r="B72" s="96"/>
      <c r="C72" s="96"/>
    </row>
    <row r="73" spans="1:4" ht="32.25" customHeight="1">
      <c r="A73" s="96" t="str">
        <f>ELETRICISTA!A74</f>
        <v>11) VALE TRANSPORTE -  Conforme Cláusula Décima Terceira da Convenção Coletiva de Trabalho da Categoria</v>
      </c>
      <c r="B73" s="96"/>
      <c r="C73" s="96"/>
    </row>
    <row r="74" spans="1:4" ht="33" customHeight="1">
      <c r="A74" s="96" t="str">
        <f>ELETRICISTA!A75</f>
        <v>12) BENEFICIO DE ASSISTENCIA -  Conforme Cláusula Décima Sexta da Convenção Coletiva de Trabalho da Categoria</v>
      </c>
      <c r="B74" s="96"/>
      <c r="C74" s="96"/>
    </row>
    <row r="75" spans="1:4">
      <c r="A75" s="96" t="str">
        <f>ELETRICISTA!A76</f>
        <v xml:space="preserve">13) 10% - Percentual de Lucro definido como aceitável </v>
      </c>
      <c r="B75" s="96"/>
      <c r="C75" s="96"/>
    </row>
  </sheetData>
  <mergeCells count="28">
    <mergeCell ref="A73:C73"/>
    <mergeCell ref="A74:C74"/>
    <mergeCell ref="A75:C75"/>
    <mergeCell ref="A67:C67"/>
    <mergeCell ref="A68:C68"/>
    <mergeCell ref="A69:C69"/>
    <mergeCell ref="A70:C70"/>
    <mergeCell ref="A71:C71"/>
    <mergeCell ref="A63:C63"/>
    <mergeCell ref="A64:C64"/>
    <mergeCell ref="A65:C65"/>
    <mergeCell ref="A66:C66"/>
    <mergeCell ref="A72:C72"/>
    <mergeCell ref="A1:C1"/>
    <mergeCell ref="A61:B61"/>
    <mergeCell ref="B3:C3"/>
    <mergeCell ref="A60:B60"/>
    <mergeCell ref="A54:C54"/>
    <mergeCell ref="A48:C48"/>
    <mergeCell ref="A52:B52"/>
    <mergeCell ref="A46:B46"/>
    <mergeCell ref="A11:C11"/>
    <mergeCell ref="A22:C22"/>
    <mergeCell ref="A47:C47"/>
    <mergeCell ref="A5:C5"/>
    <mergeCell ref="A38:C38"/>
    <mergeCell ref="A44:B44"/>
    <mergeCell ref="B2:C2"/>
  </mergeCells>
  <pageMargins left="0.511811024" right="0.511811024" top="0.78740157499999996" bottom="0.78740157499999996" header="0.31496062000000002" footer="0.31496062000000002"/>
  <pageSetup paperSize="9" scale="98" orientation="portrait" verticalDpi="300" r:id="rId1"/>
  <rowBreaks count="1" manualBreakCount="1">
    <brk id="47" max="16383" man="1"/>
  </rowBreaks>
</worksheet>
</file>

<file path=xl/worksheets/sheet4.xml><?xml version="1.0" encoding="utf-8"?>
<worksheet xmlns="http://schemas.openxmlformats.org/spreadsheetml/2006/main" xmlns:r="http://schemas.openxmlformats.org/officeDocument/2006/relationships">
  <dimension ref="A1:D76"/>
  <sheetViews>
    <sheetView topLeftCell="A64" zoomScaleNormal="100" workbookViewId="0">
      <selection activeCell="B2" sqref="B2:C2"/>
    </sheetView>
  </sheetViews>
  <sheetFormatPr defaultRowHeight="15"/>
  <cols>
    <col min="1" max="1" width="52.28515625" customWidth="1"/>
    <col min="2" max="2" width="13.28515625" customWidth="1"/>
    <col min="3" max="3" width="18.7109375" customWidth="1"/>
    <col min="4" max="4" width="9.5703125" bestFit="1" customWidth="1"/>
  </cols>
  <sheetData>
    <row r="1" spans="1:3" ht="23.25">
      <c r="A1" s="101" t="s">
        <v>51</v>
      </c>
      <c r="B1" s="101"/>
      <c r="C1" s="101"/>
    </row>
    <row r="2" spans="1:3" ht="33.75" customHeight="1">
      <c r="A2" s="2" t="s">
        <v>46</v>
      </c>
      <c r="B2" s="109" t="s">
        <v>80</v>
      </c>
      <c r="C2" s="110"/>
    </row>
    <row r="3" spans="1:3">
      <c r="A3" s="2" t="s">
        <v>49</v>
      </c>
      <c r="B3" s="100">
        <v>1</v>
      </c>
      <c r="C3" s="100"/>
    </row>
    <row r="4" spans="1:3" ht="36.75" customHeight="1">
      <c r="A4" s="106" t="s">
        <v>83</v>
      </c>
      <c r="B4" s="107"/>
      <c r="C4" s="108"/>
    </row>
    <row r="5" spans="1:3" ht="20.25" customHeight="1">
      <c r="A5" s="75"/>
      <c r="B5" s="75"/>
      <c r="C5" s="75"/>
    </row>
    <row r="6" spans="1:3" ht="19.5" customHeight="1">
      <c r="A6" s="89" t="s">
        <v>81</v>
      </c>
      <c r="B6" s="89"/>
      <c r="C6" s="89"/>
    </row>
    <row r="7" spans="1:3">
      <c r="A7" s="74" t="s">
        <v>82</v>
      </c>
      <c r="B7" s="59"/>
      <c r="C7" s="12">
        <v>0</v>
      </c>
    </row>
    <row r="8" spans="1:3">
      <c r="A8" s="74" t="s">
        <v>21</v>
      </c>
      <c r="B8" s="65">
        <v>0</v>
      </c>
      <c r="C8" s="1">
        <f>C7*B8</f>
        <v>0</v>
      </c>
    </row>
    <row r="9" spans="1:3">
      <c r="A9" s="34" t="str">
        <f>ELETRICISTA!A8</f>
        <v>OUTROS (ASSIDUIDADE)</v>
      </c>
      <c r="B9" s="65">
        <f>ELETRICISTA!B8</f>
        <v>0.05</v>
      </c>
      <c r="C9" s="12">
        <f>C7*B9</f>
        <v>0</v>
      </c>
    </row>
    <row r="10" spans="1:3">
      <c r="A10" s="80" t="s">
        <v>23</v>
      </c>
      <c r="B10" s="81"/>
      <c r="C10" s="48">
        <f>SUM(C7:C9)</f>
        <v>0</v>
      </c>
    </row>
    <row r="12" spans="1:3">
      <c r="A12" s="89" t="s">
        <v>28</v>
      </c>
      <c r="B12" s="89"/>
      <c r="C12" s="89"/>
    </row>
    <row r="13" spans="1:3">
      <c r="A13" s="25" t="s">
        <v>0</v>
      </c>
      <c r="B13" s="6">
        <v>0.2</v>
      </c>
      <c r="C13" s="54">
        <f>$C$10*B13</f>
        <v>0</v>
      </c>
    </row>
    <row r="14" spans="1:3">
      <c r="A14" s="32" t="str">
        <f>ELETRICISTA!A13</f>
        <v>SAT/RAT</v>
      </c>
      <c r="B14" s="20">
        <f>ELETRICISTA!B13</f>
        <v>0.03</v>
      </c>
      <c r="C14" s="54">
        <f>ELETRICISTA!C13</f>
        <v>0</v>
      </c>
    </row>
    <row r="15" spans="1:3">
      <c r="A15" s="25" t="s">
        <v>1</v>
      </c>
      <c r="B15" s="6">
        <v>0.08</v>
      </c>
      <c r="C15" s="54">
        <f t="shared" ref="C15:C20" si="0">$C$10*B15</f>
        <v>0</v>
      </c>
    </row>
    <row r="16" spans="1:3">
      <c r="A16" s="25" t="s">
        <v>24</v>
      </c>
      <c r="B16" s="6">
        <v>1.4999999999999999E-2</v>
      </c>
      <c r="C16" s="54">
        <f t="shared" si="0"/>
        <v>0</v>
      </c>
    </row>
    <row r="17" spans="1:3">
      <c r="A17" s="25" t="s">
        <v>25</v>
      </c>
      <c r="B17" s="6">
        <v>0.01</v>
      </c>
      <c r="C17" s="54">
        <f t="shared" si="0"/>
        <v>0</v>
      </c>
    </row>
    <row r="18" spans="1:3">
      <c r="A18" s="25" t="s">
        <v>26</v>
      </c>
      <c r="B18" s="6">
        <v>6.0000000000000001E-3</v>
      </c>
      <c r="C18" s="54">
        <f t="shared" si="0"/>
        <v>0</v>
      </c>
    </row>
    <row r="19" spans="1:3">
      <c r="A19" s="25" t="s">
        <v>27</v>
      </c>
      <c r="B19" s="20">
        <v>2.5000000000000001E-2</v>
      </c>
      <c r="C19" s="54">
        <f t="shared" si="0"/>
        <v>0</v>
      </c>
    </row>
    <row r="20" spans="1:3">
      <c r="A20" s="25" t="str">
        <f>ELETRICISTA!A19</f>
        <v>OUTROS (INCRA)</v>
      </c>
      <c r="B20" s="20">
        <v>2E-3</v>
      </c>
      <c r="C20" s="54">
        <f t="shared" si="0"/>
        <v>0</v>
      </c>
    </row>
    <row r="21" spans="1:3">
      <c r="A21" s="14" t="s">
        <v>29</v>
      </c>
      <c r="B21" s="15">
        <f>SUM(B13:B20)</f>
        <v>0.36800000000000005</v>
      </c>
      <c r="C21" s="48">
        <f>SUM(C13:C20)</f>
        <v>0</v>
      </c>
    </row>
    <row r="23" spans="1:3">
      <c r="A23" s="89" t="s">
        <v>30</v>
      </c>
      <c r="B23" s="89"/>
      <c r="C23" s="89"/>
    </row>
    <row r="24" spans="1:3">
      <c r="A24" s="25" t="s">
        <v>2</v>
      </c>
      <c r="B24" s="6">
        <v>8.3299999999999999E-2</v>
      </c>
      <c r="C24" s="54">
        <f>$C$10*B24</f>
        <v>0</v>
      </c>
    </row>
    <row r="25" spans="1:3">
      <c r="A25" s="25" t="s">
        <v>3</v>
      </c>
      <c r="B25" s="6">
        <v>2.2700000000000001E-2</v>
      </c>
      <c r="C25" s="54">
        <f t="shared" ref="C25:C36" si="1">$C$10*B25</f>
        <v>0</v>
      </c>
    </row>
    <row r="26" spans="1:3">
      <c r="A26" s="25" t="s">
        <v>4</v>
      </c>
      <c r="B26" s="6">
        <v>8.3299999999999999E-2</v>
      </c>
      <c r="C26" s="54">
        <f t="shared" si="1"/>
        <v>0</v>
      </c>
    </row>
    <row r="27" spans="1:3">
      <c r="A27" s="25" t="s">
        <v>5</v>
      </c>
      <c r="B27" s="6">
        <v>6.7000000000000002E-3</v>
      </c>
      <c r="C27" s="54">
        <f t="shared" si="1"/>
        <v>0</v>
      </c>
    </row>
    <row r="28" spans="1:3">
      <c r="A28" s="25" t="s">
        <v>6</v>
      </c>
      <c r="B28" s="6">
        <v>4.0000000000000002E-4</v>
      </c>
      <c r="C28" s="54">
        <f>$C$10*B28</f>
        <v>0</v>
      </c>
    </row>
    <row r="29" spans="1:3">
      <c r="A29" s="25" t="s">
        <v>7</v>
      </c>
      <c r="B29" s="6">
        <v>1.67E-2</v>
      </c>
      <c r="C29" s="54">
        <f t="shared" si="1"/>
        <v>0</v>
      </c>
    </row>
    <row r="30" spans="1:3">
      <c r="A30" s="25" t="s">
        <v>8</v>
      </c>
      <c r="B30" s="6">
        <v>3.5000000000000001E-3</v>
      </c>
      <c r="C30" s="54">
        <f t="shared" si="1"/>
        <v>0</v>
      </c>
    </row>
    <row r="31" spans="1:3">
      <c r="A31" s="25" t="s">
        <v>9</v>
      </c>
      <c r="B31" s="6">
        <v>2.7799999999999998E-2</v>
      </c>
      <c r="C31" s="54">
        <f t="shared" si="1"/>
        <v>0</v>
      </c>
    </row>
    <row r="32" spans="1:3">
      <c r="A32" s="25" t="s">
        <v>10</v>
      </c>
      <c r="B32" s="6">
        <v>6.7000000000000002E-3</v>
      </c>
      <c r="C32" s="54">
        <f t="shared" si="1"/>
        <v>0</v>
      </c>
    </row>
    <row r="33" spans="1:3">
      <c r="A33" s="25" t="s">
        <v>11</v>
      </c>
      <c r="B33" s="6">
        <v>4.0000000000000002E-4</v>
      </c>
      <c r="C33" s="54">
        <f t="shared" si="1"/>
        <v>0</v>
      </c>
    </row>
    <row r="34" spans="1:3">
      <c r="A34" s="25" t="s">
        <v>12</v>
      </c>
      <c r="B34" s="6">
        <v>1.7399999999999999E-2</v>
      </c>
      <c r="C34" s="54">
        <f t="shared" si="1"/>
        <v>0</v>
      </c>
    </row>
    <row r="35" spans="1:3">
      <c r="A35" s="25" t="s">
        <v>13</v>
      </c>
      <c r="B35" s="6">
        <v>4.87E-2</v>
      </c>
      <c r="C35" s="54">
        <f t="shared" si="1"/>
        <v>0</v>
      </c>
    </row>
    <row r="36" spans="1:3">
      <c r="A36" s="25" t="s">
        <v>22</v>
      </c>
      <c r="B36" s="6">
        <v>0</v>
      </c>
      <c r="C36" s="54">
        <f t="shared" si="1"/>
        <v>0</v>
      </c>
    </row>
    <row r="37" spans="1:3">
      <c r="A37" s="14" t="s">
        <v>32</v>
      </c>
      <c r="B37" s="15">
        <f>SUM(B24:B36)</f>
        <v>0.31760000000000005</v>
      </c>
      <c r="C37" s="48">
        <f>SUM(C24:C36)</f>
        <v>0</v>
      </c>
    </row>
    <row r="38" spans="1:3">
      <c r="A38" s="3"/>
      <c r="B38" s="3"/>
      <c r="C38" s="3"/>
    </row>
    <row r="39" spans="1:3">
      <c r="A39" s="89" t="s">
        <v>31</v>
      </c>
      <c r="B39" s="89"/>
      <c r="C39" s="89"/>
    </row>
    <row r="40" spans="1:3">
      <c r="A40" s="34" t="s">
        <v>14</v>
      </c>
      <c r="B40" s="59"/>
      <c r="C40" s="12">
        <f>ELETRICISTA!C39</f>
        <v>0</v>
      </c>
    </row>
    <row r="41" spans="1:3">
      <c r="A41" s="34" t="str">
        <f>ELETRICISTA!A40</f>
        <v>AUXILIO ALIMENTAÇÃO</v>
      </c>
      <c r="B41" s="59"/>
      <c r="C41" s="12">
        <f>ELETRICISTA!C40</f>
        <v>0</v>
      </c>
    </row>
    <row r="42" spans="1:3">
      <c r="A42" s="35" t="s">
        <v>15</v>
      </c>
      <c r="B42" s="59"/>
      <c r="C42" s="12">
        <v>0</v>
      </c>
    </row>
    <row r="43" spans="1:3">
      <c r="A43" s="35" t="str">
        <f>ELETRICISTA!A42</f>
        <v>OUTROS (BENEFICIO ASSISTENCIA SAUDE E QUALIFICAÇÃO / TRINDIDIO)</v>
      </c>
      <c r="B43" s="32"/>
      <c r="C43" s="12">
        <f>ELETRICISTA!C42</f>
        <v>0</v>
      </c>
    </row>
    <row r="44" spans="1:3">
      <c r="A44" s="34" t="s">
        <v>22</v>
      </c>
      <c r="B44" s="59"/>
      <c r="C44" s="12">
        <v>0</v>
      </c>
    </row>
    <row r="45" spans="1:3">
      <c r="A45" s="80" t="s">
        <v>33</v>
      </c>
      <c r="B45" s="81"/>
      <c r="C45" s="48">
        <f>SUM(C40:C44)</f>
        <v>0</v>
      </c>
    </row>
    <row r="47" spans="1:3" ht="30.75" customHeight="1">
      <c r="A47" s="82" t="s">
        <v>34</v>
      </c>
      <c r="B47" s="82"/>
      <c r="C47" s="22">
        <f>C10+C21+C37+C45</f>
        <v>0</v>
      </c>
    </row>
    <row r="48" spans="1:3">
      <c r="A48" s="104"/>
      <c r="B48" s="104"/>
      <c r="C48" s="104"/>
    </row>
    <row r="49" spans="1:4">
      <c r="A49" s="98" t="s">
        <v>35</v>
      </c>
      <c r="B49" s="98"/>
      <c r="C49" s="98"/>
    </row>
    <row r="50" spans="1:4">
      <c r="A50" s="24" t="s">
        <v>43</v>
      </c>
      <c r="B50" s="24" t="s">
        <v>42</v>
      </c>
      <c r="C50" s="24" t="s">
        <v>41</v>
      </c>
    </row>
    <row r="51" spans="1:4">
      <c r="A51" s="25" t="s">
        <v>18</v>
      </c>
      <c r="B51" s="6">
        <v>0.1</v>
      </c>
      <c r="C51" s="17">
        <f>$C$47*B51</f>
        <v>0</v>
      </c>
    </row>
    <row r="52" spans="1:4">
      <c r="A52" s="25" t="s">
        <v>36</v>
      </c>
      <c r="B52" s="6">
        <v>0.05</v>
      </c>
      <c r="C52" s="17">
        <f>$C$47*B52</f>
        <v>0</v>
      </c>
    </row>
    <row r="53" spans="1:4">
      <c r="A53" s="80" t="s">
        <v>37</v>
      </c>
      <c r="B53" s="81"/>
      <c r="C53" s="49">
        <f>SUM(C51:C52)</f>
        <v>0</v>
      </c>
    </row>
    <row r="54" spans="1:4">
      <c r="A54" s="4"/>
      <c r="B54" s="5"/>
      <c r="C54" s="4"/>
    </row>
    <row r="55" spans="1:4">
      <c r="A55" s="98" t="s">
        <v>38</v>
      </c>
      <c r="B55" s="98"/>
      <c r="C55" s="98"/>
    </row>
    <row r="56" spans="1:4">
      <c r="A56" s="24" t="s">
        <v>44</v>
      </c>
      <c r="B56" s="19" t="s">
        <v>42</v>
      </c>
      <c r="C56" s="24" t="s">
        <v>41</v>
      </c>
    </row>
    <row r="57" spans="1:4">
      <c r="A57" s="25" t="s">
        <v>39</v>
      </c>
      <c r="B57" s="6">
        <f>ELETRICISTA!B56</f>
        <v>0.05</v>
      </c>
      <c r="C57" s="17">
        <v>0</v>
      </c>
    </row>
    <row r="58" spans="1:4">
      <c r="A58" s="9" t="s">
        <v>16</v>
      </c>
      <c r="B58" s="6">
        <f>ELETRICISTA!B57</f>
        <v>0.03</v>
      </c>
      <c r="C58" s="17">
        <v>0</v>
      </c>
    </row>
    <row r="59" spans="1:4">
      <c r="A59" s="9" t="s">
        <v>17</v>
      </c>
      <c r="B59" s="6">
        <f>ELETRICISTA!B58</f>
        <v>6.4999999999999997E-3</v>
      </c>
      <c r="C59" s="17">
        <v>0</v>
      </c>
    </row>
    <row r="60" spans="1:4">
      <c r="A60" s="25" t="s">
        <v>22</v>
      </c>
      <c r="B60" s="6">
        <f>ELETRICISTA!B59</f>
        <v>0</v>
      </c>
      <c r="C60" s="17">
        <v>0</v>
      </c>
    </row>
    <row r="61" spans="1:4">
      <c r="A61" s="33" t="s">
        <v>40</v>
      </c>
      <c r="B61" s="58">
        <f>SUM(B57:B60)</f>
        <v>8.6500000000000007E-2</v>
      </c>
      <c r="C61" s="49">
        <v>0</v>
      </c>
    </row>
    <row r="62" spans="1:4" ht="17.25">
      <c r="A62" s="102" t="s">
        <v>47</v>
      </c>
      <c r="B62" s="103"/>
      <c r="C62" s="51">
        <f>C47+C53+C61</f>
        <v>0</v>
      </c>
      <c r="D62" s="63"/>
    </row>
    <row r="63" spans="1:4" ht="17.25">
      <c r="A63" s="21" t="s">
        <v>48</v>
      </c>
      <c r="B63" s="21"/>
      <c r="C63" s="51">
        <v>0</v>
      </c>
    </row>
    <row r="64" spans="1:4">
      <c r="A64" s="111" t="str">
        <f>ELETRICISTA!A63</f>
        <v>Observações:</v>
      </c>
      <c r="B64" s="111"/>
      <c r="C64" s="111"/>
    </row>
    <row r="65" spans="1:3" ht="50.25" customHeight="1">
      <c r="A65" s="96" t="str">
        <f>ELETRICISTA!A64</f>
        <v>1)As planilhas de composição de custos e formação de preços são meramente estimativas, cabendo ao licitante preenchê-las e apresentá-las, em conformidade com seu enquadramento e com o previsto no Termo de Referência</v>
      </c>
      <c r="B65" s="96"/>
      <c r="C65" s="96"/>
    </row>
    <row r="66" spans="1:3" ht="42" customHeight="1">
      <c r="A66" s="96" t="str">
        <f>ELETRICISTA!A65</f>
        <v>2) O licitante deve elaborar sua proposta e, por conseguinte, suas planilhas de composição de custos e formação de preços com base no regime de tributação ao qual estará submetido durante a execução do contrato.</v>
      </c>
      <c r="B66" s="96"/>
      <c r="C66" s="96"/>
    </row>
    <row r="67" spans="1:3" ht="45.75" customHeight="1">
      <c r="A67" s="96" t="str">
        <f>ELETRICISTA!A66</f>
        <v>3)Não serão aceitas propostas que contenham valores de salários inferiores aos estabelecidos em convenção coletiva de trabalho ou outra norma coletiva aplicável, vigente na data da abertura da sessão pública do Pregão.</v>
      </c>
      <c r="B67" s="96"/>
      <c r="C67" s="96"/>
    </row>
    <row r="68" spans="1:3">
      <c r="A68" s="96" t="str">
        <f>ELETRICISTA!A67</f>
        <v>4) SAT/RAT - Inserir percentual conforme GFIP e anexar documento</v>
      </c>
      <c r="B68" s="96"/>
      <c r="C68" s="96"/>
    </row>
    <row r="69" spans="1:3">
      <c r="A69" s="96" t="str">
        <f>ELETRICISTA!A68</f>
        <v>5) INCRA - Calculado apenas para empresas que não contribuiem com o Sistema S</v>
      </c>
      <c r="B69" s="96"/>
      <c r="C69" s="96"/>
    </row>
    <row r="70" spans="1:3">
      <c r="A70" s="96" t="str">
        <f>ELETRICISTA!A69</f>
        <v>6) ISSQN -Adequar as reais aliquotas municipais</v>
      </c>
      <c r="B70" s="96"/>
      <c r="C70" s="96"/>
    </row>
    <row r="71" spans="1:3">
      <c r="A71" s="96" t="str">
        <f>ELETRICISTA!A70</f>
        <v>7) INSALUBRIDADE -  Conforme Cláusula Nona da convenção Coletiva de Trabalho da Categoria</v>
      </c>
      <c r="B71" s="96"/>
      <c r="C71" s="96"/>
    </row>
    <row r="72" spans="1:3" ht="28.5" customHeight="1">
      <c r="A72" s="96" t="str">
        <f>ELETRICISTA!A72</f>
        <v>9) ASSIDUIDADE -  Conforme Cláusula Décima Primeira da convenção Coletiva de Trabalho da Categoria</v>
      </c>
      <c r="B72" s="96"/>
      <c r="C72" s="96"/>
    </row>
    <row r="73" spans="1:3" ht="28.5" customHeight="1">
      <c r="A73" s="96" t="str">
        <f>ELETRICISTA!A73</f>
        <v>10) VALE ALIMENTAÇÃO -  Conforme Cláusula Décima Segunda da Convenção Coletiva de Trabalho da Categoria</v>
      </c>
      <c r="B73" s="96"/>
      <c r="C73" s="96"/>
    </row>
    <row r="74" spans="1:3" ht="30" customHeight="1">
      <c r="A74" s="96" t="str">
        <f>ELETRICISTA!A74</f>
        <v>11) VALE TRANSPORTE -  Conforme Cláusula Décima Terceira da Convenção Coletiva de Trabalho da Categoria</v>
      </c>
      <c r="B74" s="96"/>
      <c r="C74" s="96"/>
    </row>
    <row r="75" spans="1:3" ht="30" customHeight="1">
      <c r="A75" s="96" t="str">
        <f>ELETRICISTA!A75</f>
        <v>12) BENEFICIO DE ASSISTENCIA -  Conforme Cláusula Décima Sexta da Convenção Coletiva de Trabalho da Categoria</v>
      </c>
      <c r="B75" s="96"/>
      <c r="C75" s="96"/>
    </row>
    <row r="76" spans="1:3">
      <c r="A76" s="96" t="str">
        <f>ELETRICISTA!A76</f>
        <v xml:space="preserve">13) 10% - Percentual de Lucro definido como aceitável </v>
      </c>
      <c r="B76" s="96"/>
      <c r="C76" s="96"/>
    </row>
  </sheetData>
  <mergeCells count="29">
    <mergeCell ref="A74:C74"/>
    <mergeCell ref="A75:C75"/>
    <mergeCell ref="A76:C76"/>
    <mergeCell ref="B2:C2"/>
    <mergeCell ref="A69:C69"/>
    <mergeCell ref="A70:C70"/>
    <mergeCell ref="A71:C71"/>
    <mergeCell ref="A72:C72"/>
    <mergeCell ref="A73:C73"/>
    <mergeCell ref="A64:C64"/>
    <mergeCell ref="A65:C65"/>
    <mergeCell ref="A66:C66"/>
    <mergeCell ref="A67:C67"/>
    <mergeCell ref="A68:C68"/>
    <mergeCell ref="A53:B53"/>
    <mergeCell ref="A55:C55"/>
    <mergeCell ref="A1:C1"/>
    <mergeCell ref="B3:C3"/>
    <mergeCell ref="A6:C6"/>
    <mergeCell ref="A62:B62"/>
    <mergeCell ref="A48:C48"/>
    <mergeCell ref="A10:B10"/>
    <mergeCell ref="A12:C12"/>
    <mergeCell ref="A23:C23"/>
    <mergeCell ref="A39:C39"/>
    <mergeCell ref="A45:B45"/>
    <mergeCell ref="A47:B47"/>
    <mergeCell ref="A49:C49"/>
    <mergeCell ref="A4:C4"/>
  </mergeCells>
  <pageMargins left="0.511811024" right="0.511811024" top="0.78740157499999996" bottom="0.78740157499999996" header="0.31496062000000002" footer="0.31496062000000002"/>
  <pageSetup paperSize="9" orientation="portrait" verticalDpi="300" r:id="rId1"/>
</worksheet>
</file>

<file path=xl/worksheets/sheet5.xml><?xml version="1.0" encoding="utf-8"?>
<worksheet xmlns="http://schemas.openxmlformats.org/spreadsheetml/2006/main" xmlns:r="http://schemas.openxmlformats.org/officeDocument/2006/relationships">
  <dimension ref="A1:D14"/>
  <sheetViews>
    <sheetView tabSelected="1" zoomScaleNormal="100" workbookViewId="0">
      <selection activeCell="B24" sqref="B24"/>
    </sheetView>
  </sheetViews>
  <sheetFormatPr defaultRowHeight="15"/>
  <cols>
    <col min="1" max="1" width="47.7109375" customWidth="1"/>
    <col min="2" max="2" width="15" customWidth="1"/>
    <col min="3" max="3" width="16.7109375" customWidth="1"/>
    <col min="4" max="4" width="16" customWidth="1"/>
  </cols>
  <sheetData>
    <row r="1" spans="1:4" ht="23.25">
      <c r="A1" s="112" t="s">
        <v>65</v>
      </c>
      <c r="B1" s="112"/>
      <c r="C1" s="112"/>
      <c r="D1" s="112"/>
    </row>
    <row r="2" spans="1:4">
      <c r="A2" s="38" t="s">
        <v>46</v>
      </c>
      <c r="B2" s="38" t="s">
        <v>62</v>
      </c>
      <c r="C2" s="39" t="s">
        <v>63</v>
      </c>
      <c r="D2" s="39" t="s">
        <v>64</v>
      </c>
    </row>
    <row r="3" spans="1:4">
      <c r="A3" s="40" t="str">
        <f>ELETRICISTA!B2</f>
        <v>ELETRICISTA</v>
      </c>
      <c r="B3" s="40">
        <f>ELETRICISTA!B3:C3</f>
        <v>1</v>
      </c>
      <c r="C3" s="68">
        <f>ELETRICISTA!C61</f>
        <v>0</v>
      </c>
      <c r="D3" s="68">
        <f>B3*C3</f>
        <v>0</v>
      </c>
    </row>
    <row r="4" spans="1:4">
      <c r="A4" s="40" t="str">
        <f>'JARDINEIRO DE CONSERVAÇÃO'!B4</f>
        <v>JARDINEIRO DE CONSERVAÇÃO</v>
      </c>
      <c r="B4" s="40">
        <f>'JARDINEIRO DE CONSERVAÇÃO'!B5</f>
        <v>4</v>
      </c>
      <c r="C4" s="68">
        <f>'JARDINEIRO DE CONSERVAÇÃO'!C63</f>
        <v>0</v>
      </c>
      <c r="D4" s="68">
        <f t="shared" ref="D4:D6" si="0">B4*C4</f>
        <v>0</v>
      </c>
    </row>
    <row r="5" spans="1:4">
      <c r="A5" s="32" t="str">
        <f>'OFICIAL DE MANUTENÇÃO PREDIAL'!B2</f>
        <v>OFICIAL DE MANUTENÇÃO PREDIAL</v>
      </c>
      <c r="B5" s="32">
        <f>'OFICIAL DE MANUTENÇÃO PREDIAL'!B3</f>
        <v>4</v>
      </c>
      <c r="C5" s="68">
        <f>'OFICIAL DE MANUTENÇÃO PREDIAL'!C61</f>
        <v>0</v>
      </c>
      <c r="D5" s="68">
        <f t="shared" si="0"/>
        <v>0</v>
      </c>
    </row>
    <row r="6" spans="1:4">
      <c r="A6" s="32" t="str">
        <f>'OFICIAL MANUT PREDIAL-MOTORISTA'!B2</f>
        <v>OFICIAL DE MANUTENÇÃO PREDIAL/MOTORISTA*</v>
      </c>
      <c r="B6" s="32">
        <f>'OFICIAL MANUT PREDIAL-MOTORISTA'!B3</f>
        <v>1</v>
      </c>
      <c r="C6" s="68">
        <f>'OFICIAL MANUT PREDIAL-MOTORISTA'!C62</f>
        <v>0</v>
      </c>
      <c r="D6" s="68">
        <f t="shared" si="0"/>
        <v>0</v>
      </c>
    </row>
    <row r="7" spans="1:4">
      <c r="B7" s="98" t="s">
        <v>67</v>
      </c>
      <c r="C7" s="98"/>
      <c r="D7" s="62">
        <f>SUM(D3:D6)</f>
        <v>0</v>
      </c>
    </row>
    <row r="8" spans="1:4">
      <c r="B8" s="98" t="s">
        <v>68</v>
      </c>
      <c r="C8" s="98"/>
      <c r="D8" s="70"/>
    </row>
    <row r="9" spans="1:4">
      <c r="B9" s="71"/>
      <c r="C9" s="71"/>
      <c r="D9" s="72"/>
    </row>
    <row r="10" spans="1:4">
      <c r="B10" s="71"/>
      <c r="C10" s="71"/>
      <c r="D10" s="72"/>
    </row>
    <row r="11" spans="1:4">
      <c r="A11" s="76" t="s">
        <v>86</v>
      </c>
    </row>
    <row r="12" spans="1:4">
      <c r="A12" s="76" t="s">
        <v>66</v>
      </c>
    </row>
    <row r="13" spans="1:4">
      <c r="A13" s="76" t="s">
        <v>84</v>
      </c>
    </row>
    <row r="14" spans="1:4">
      <c r="A14" s="76" t="s">
        <v>85</v>
      </c>
    </row>
  </sheetData>
  <mergeCells count="3">
    <mergeCell ref="A1:D1"/>
    <mergeCell ref="B7:C7"/>
    <mergeCell ref="B8:C8"/>
  </mergeCells>
  <pageMargins left="0.51181102362204722" right="0.51181102362204722" top="0.78740157480314965" bottom="0.78740157480314965" header="0.31496062992125984" footer="0.31496062992125984"/>
  <pageSetup paperSize="9" scale="98" orientation="landscape" verticalDpi="300" r:id="rId1"/>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1</vt:i4>
      </vt:variant>
    </vt:vector>
  </HeadingPairs>
  <TitlesOfParts>
    <vt:vector size="7" baseType="lpstr">
      <vt:lpstr>ELETRICISTA</vt:lpstr>
      <vt:lpstr>JARDINEIRO DE CONSERVAÇÃO</vt:lpstr>
      <vt:lpstr>OFICIAL DE MANUTENÇÃO PREDIAL</vt:lpstr>
      <vt:lpstr>OFICIAL MANUT PREDIAL-MOTORISTA</vt:lpstr>
      <vt:lpstr>GLOBAL</vt:lpstr>
      <vt:lpstr>Plan1</vt:lpstr>
      <vt:lpstr>ELETRICISTA!Area_de_impressao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77581814904</dc:creator>
  <cp:lastModifiedBy>77581814904</cp:lastModifiedBy>
  <cp:lastPrinted>2021-07-15T20:07:33Z</cp:lastPrinted>
  <dcterms:created xsi:type="dcterms:W3CDTF">2020-01-14T19:58:46Z</dcterms:created>
  <dcterms:modified xsi:type="dcterms:W3CDTF">2021-07-15T20:07:53Z</dcterms:modified>
</cp:coreProperties>
</file>